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50857da5e54e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fig" sheetId="1" r:id="R4a4400e6963a4064"/>
    <x:sheet xmlns:r="http://schemas.openxmlformats.org/officeDocument/2006/relationships" name="Instrucoes" sheetId="2" r:id="Rf675329a3ef144d7"/>
    <x:sheet xmlns:r="http://schemas.openxmlformats.org/officeDocument/2006/relationships" name="Priorizacao" sheetId="3" r:id="Ra5c685cbbeca4f8c"/>
    <x:sheet xmlns:r="http://schemas.openxmlformats.org/officeDocument/2006/relationships" name="Canvas_OKR" sheetId="4" r:id="R5bcf39cb0840461b"/>
    <x:sheet xmlns:r="http://schemas.openxmlformats.org/officeDocument/2006/relationships" name="Qualidade_OKR" sheetId="5" r:id="R0fa664ed6d5545c9"/>
    <x:sheet xmlns:r="http://schemas.openxmlformats.org/officeDocument/2006/relationships" name="Prontidao" sheetId="6" r:id="Radcfeda752e9454a"/>
    <x:sheet xmlns:r="http://schemas.openxmlformats.org/officeDocument/2006/relationships" name="KRs_Metricas" sheetId="7" r:id="R0a9c406d1d2b46ca"/>
    <x:sheet xmlns:r="http://schemas.openxmlformats.org/officeDocument/2006/relationships" name="Checkins" sheetId="8" r:id="R3ad8ebc155e24f3a"/>
    <x:sheet xmlns:r="http://schemas.openxmlformats.org/officeDocument/2006/relationships" name="Portfolio" sheetId="9" r:id="Ra39d1d81cb9f400a"/>
    <x:sheet xmlns:r="http://schemas.openxmlformats.org/officeDocument/2006/relationships" name="Governanca" sheetId="10" r:id="Ra40c481223324101"/>
    <x:sheet xmlns:r="http://schemas.openxmlformats.org/officeDocument/2006/relationships" name="Implantacao_90d" sheetId="11" r:id="Re01e8494cc234d81"/>
    <x:sheet xmlns:r="http://schemas.openxmlformats.org/officeDocument/2006/relationships" name="IA_Responsavel" sheetId="12" r:id="Rc5d28167fde84db6"/>
    <x:sheet xmlns:r="http://schemas.openxmlformats.org/officeDocument/2006/relationships" name="Dashboard" sheetId="13" r:id="Rba008f25fd554b5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.00"/>
    <x:numFmt numFmtId="201" formatCode="dd/mm/yyyy"/>
    <x:numFmt numFmtId="202" formatCode="0%"/>
  </x:numFmts>
  <x:fonts count="6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i/>
      <x:sz val="11"/>
      <x:color rgb="FF333333"/>
      <x:name val="Carlito"/>
    </x:font>
    <x:font>
      <x:b/>
      <x:sz val="14"/>
      <x:color rgb="FF17365D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EF5F7"/>
      </x:patternFill>
    </x:fill>
    <x:fill>
      <x:patternFill patternType="solid">
        <x:fgColor rgb="FFFFFDF2"/>
      </x:patternFill>
    </x:fill>
  </x:fills>
  <x:borders count="2">
    <x:border/>
    <x:border/>
  </x:borders>
  <x:cellStyleXfs count="1">
    <x:xf numFmtId="0" fontId="0" fillId="0" borderId="0"/>
  </x:cellStyleXfs>
  <x:cellXfs count="5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vertic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top" wrapText="1"/>
    </x:xf>
    <x:xf numFmtId="0" fontId="0" fillId="4" borderId="1" xfId="0" applyNumberFormat="1" applyFont="1" applyFill="1" applyBorder="1"/>
    <x:xf numFmtId="0" fontId="0" fillId="4" borderId="1" xfId="0" applyNumberFormat="1" applyFont="1" applyFill="1" applyBorder="1" applyAlignment="1">
      <x:alignment wrapText="1"/>
    </x:xf>
    <x:xf numFmtId="0" fontId="0" fillId="4" borderId="1" xfId="0" applyNumberFormat="1" applyFont="1" applyFill="1" applyBorder="1" applyAlignment="1">
      <x:alignment vertical="top" wrapText="1"/>
    </x:xf>
    <x:xf numFmtId="200" fontId="0" fillId="3" borderId="0" xfId="0" applyNumberFormat="1" applyFont="1" applyFill="1" applyBorder="1"/>
    <x:xf numFmtId="200" fontId="0" fillId="3" borderId="0" xfId="0" applyNumberFormat="1" applyFont="1" applyFill="1" applyBorder="1" applyAlignment="1">
      <x:alignment horizontal="center"/>
    </x:xf>
    <x:xf numFmtId="200" fontId="0" fillId="3" borderId="1" xfId="0" applyNumberFormat="1" applyFont="1" applyFill="1" applyBorder="1"/>
    <x:xf numFmtId="200" fontId="0" fillId="3" borderId="1" xfId="0" applyNumberFormat="1" applyFont="1" applyFill="1" applyBorder="1" applyAlignment="1">
      <x:alignment horizontal="center"/>
    </x:xf>
    <x:xf numFmtId="201" fontId="0" fillId="4" borderId="0" xfId="0" applyNumberFormat="1" applyFont="1" applyFill="1" applyBorder="1" applyAlignment="1">
      <x:alignment vertical="top" wrapText="1"/>
    </x:xf>
    <x:xf numFmtId="201" fontId="0" fillId="4" borderId="1" xfId="0" applyNumberFormat="1" applyFont="1" applyFill="1" applyBorder="1" applyAlignment="1">
      <x:alignment vertical="top" wrapText="1"/>
    </x:xf>
    <x:xf numFmtId="200" fontId="0" fillId="4" borderId="0" xfId="0" applyNumberFormat="1" applyFont="1" applyFill="1" applyBorder="1" applyAlignment="1">
      <x:alignment vertical="top" wrapText="1"/>
    </x:xf>
    <x:xf numFmtId="200" fontId="0" fillId="4" borderId="1" xfId="0" applyNumberFormat="1" applyFont="1" applyFill="1" applyBorder="1" applyAlignment="1">
      <x:alignment vertical="top" wrapText="1"/>
    </x:xf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wrapText="1"/>
    </x:xf>
    <x:xf numFmtId="0" fontId="4" fillId="3" borderId="1" xfId="0" applyNumberFormat="1" applyFont="1" applyFill="1" applyBorder="1"/>
    <x:xf numFmtId="0" fontId="4" fillId="3" borderId="1" xfId="0" applyNumberFormat="1" applyFont="1" applyFill="1" applyBorder="1" applyAlignment="1">
      <x:alignment wrapText="1"/>
    </x:xf>
    <x:xf numFmtId="0" fontId="5" fillId="0" borderId="0" xfId="0" applyNumberFormat="1" applyFont="1" applyFill="1" applyBorder="1"/>
    <x:xf numFmtId="0" fontId="5" fillId="0" borderId="0" xfId="0" applyNumberFormat="1" applyFont="1" applyFill="1" applyBorder="1" applyAlignment="1">
      <x:alignment horizontal="center"/>
    </x:xf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ef8c946a9040d1" /><Relationship Type="http://schemas.openxmlformats.org/officeDocument/2006/relationships/theme" Target="/xl/theme/theme1.xml" Id="R9097cc719a2f4ffb" /><Relationship Type="http://schemas.openxmlformats.org/officeDocument/2006/relationships/sharedStrings" Target="/xl/sharedStrings.xml" Id="R7e5469b22e5d4c0b" /><Relationship Type="http://schemas.openxmlformats.org/officeDocument/2006/relationships/worksheet" Target="/xl/worksheets/sheet1.xml" Id="R4a4400e6963a4064" /><Relationship Type="http://schemas.openxmlformats.org/officeDocument/2006/relationships/worksheet" Target="/xl/worksheets/sheet2.xml" Id="Rf675329a3ef144d7" /><Relationship Type="http://schemas.openxmlformats.org/officeDocument/2006/relationships/worksheet" Target="/xl/worksheets/sheet3.xml" Id="Ra5c685cbbeca4f8c" /><Relationship Type="http://schemas.openxmlformats.org/officeDocument/2006/relationships/worksheet" Target="/xl/worksheets/sheet4.xml" Id="R5bcf39cb0840461b" /><Relationship Type="http://schemas.openxmlformats.org/officeDocument/2006/relationships/worksheet" Target="/xl/worksheets/sheet5.xml" Id="R0fa664ed6d5545c9" /><Relationship Type="http://schemas.openxmlformats.org/officeDocument/2006/relationships/worksheet" Target="/xl/worksheets/sheet6.xml" Id="Radcfeda752e9454a" /><Relationship Type="http://schemas.openxmlformats.org/officeDocument/2006/relationships/worksheet" Target="/xl/worksheets/sheet7.xml" Id="R0a9c406d1d2b46ca" /><Relationship Type="http://schemas.openxmlformats.org/officeDocument/2006/relationships/worksheet" Target="/xl/worksheets/sheet8.xml" Id="R3ad8ebc155e24f3a" /><Relationship Type="http://schemas.openxmlformats.org/officeDocument/2006/relationships/worksheet" Target="/xl/worksheets/sheet9.xml" Id="Ra39d1d81cb9f400a" /><Relationship Type="http://schemas.openxmlformats.org/officeDocument/2006/relationships/worksheet" Target="/xl/worksheets/sheet10.xml" Id="Ra40c481223324101" /><Relationship Type="http://schemas.openxmlformats.org/officeDocument/2006/relationships/worksheet" Target="/xl/worksheets/sheet11.xml" Id="Re01e8494cc234d81" /><Relationship Type="http://schemas.openxmlformats.org/officeDocument/2006/relationships/worksheet" Target="/xl/worksheets/sheet12.xml" Id="Rc5d28167fde84db6" /><Relationship Type="http://schemas.openxmlformats.org/officeDocument/2006/relationships/worksheet" Target="/xl/worksheets/sheet13.xml" Id="Rba008f25fd554b5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9fbd7c3085843d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Qualidade dos OKRs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Quantidade</c:v>
          </c:tx>
          <c:cat>
            <c:strRef>
              <c:f>'Dashboard'!$D$8:$D$11</c:f>
              <c:strCache>
                <c:ptCount val="0"/>
              </c:strCache>
            </c:strRef>
          </c:cat>
          <c:val>
            <c:numRef>
              <c:f>'Dashboard'!$E$8:$E$11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8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9fbd7c3085843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.xml" Id="Re76df58a85284260" /></Relationships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23" hidden="0" customWidth="1"/>
    <x:col min="3" max="3" width="23" hidden="0" customWidth="1"/>
    <x:col min="4" max="4" width="23" hidden="0" customWidth="1"/>
    <x:col min="5" max="5" width="23" hidden="0" customWidth="1"/>
    <x:col min="6" max="6" width="23" hidden="0" customWidth="1"/>
  </x:cols>
  <x:sheetData>
    <x:row r="1">
      <x:c r="A1" s="6" t="str">
        <x:v>Classificação qualidade</x:v>
      </x:c>
      <x:c r="B1" s="6" t="str">
        <x:v>Prontidão</x:v>
      </x:c>
      <x:c r="C1" s="6" t="str">
        <x:v>Status</x:v>
      </x:c>
      <x:c r="D1" s="6" t="str">
        <x:v>Confiança</x:v>
      </x:c>
      <x:c r="E1" s="6" t="str">
        <x:v>Recomendação portfólio</x:v>
      </x:c>
      <x:c r="F1" s="6" t="str">
        <x:v>Tipo de indicador</x:v>
      </x:c>
    </x:row>
    <x:row r="2">
      <x:c r="A2" t="str">
        <x:v>Ausente</x:v>
      </x:c>
      <x:c r="B2" t="str">
        <x:v>Condição habilitadora</x:v>
      </x:c>
      <x:c r="C2" t="str">
        <x:v>Não iniciado</x:v>
      </x:c>
      <x:c r="D2" t="str">
        <x:v>10%</x:v>
      </x:c>
      <x:c r="E2" t="str">
        <x:v>Continuar</x:v>
      </x:c>
      <x:c r="F2" t="str">
        <x:v>Leading</x:v>
      </x:c>
    </x:row>
    <x:row r="3">
      <x:c r="A3" t="str">
        <x:v>Frágil</x:v>
      </x:c>
      <x:c r="B3" t="str">
        <x:v>Restrição gerenciável</x:v>
      </x:c>
      <x:c r="C3" t="str">
        <x:v>Em andamento</x:v>
      </x:c>
      <x:c r="D3" t="str">
        <x:v>30%</x:v>
      </x:c>
      <x:c r="E3" t="str">
        <x:v>Investigar</x:v>
      </x:c>
      <x:c r="F3" t="str">
        <x:v>Lagging</x:v>
      </x:c>
    </x:row>
    <x:row r="4">
      <x:c r="A4" t="str">
        <x:v>Suficiente</x:v>
      </x:c>
      <x:c r="B4" t="str">
        <x:v>Impedimento material</x:v>
      </x:c>
      <x:c r="C4" t="str">
        <x:v>Em risco</x:v>
      </x:c>
      <x:c r="D4" t="str">
        <x:v>50%</x:v>
      </x:c>
      <x:c r="E4" t="str">
        <x:v>Adaptar</x:v>
      </x:c>
      <x:c r="F4" t="str">
        <x:v>Outcome</x:v>
      </x:c>
    </x:row>
    <x:row r="5">
      <x:c r="A5" t="str">
        <x:v>Robusto</x:v>
      </x:c>
      <x:c r="C5" t="str">
        <x:v>Concluído</x:v>
      </x:c>
      <x:c r="D5" t="str">
        <x:v>70%</x:v>
      </x:c>
      <x:c r="E5" t="str">
        <x:v>Acelerar</x:v>
      </x:c>
      <x:c r="F5" t="str">
        <x:v>Guardrail</x:v>
      </x:c>
    </x:row>
    <x:row r="6">
      <x:c r="C6" t="str">
        <x:v>Pausado</x:v>
      </x:c>
      <x:c r="D6" t="str">
        <x:v>90%</x:v>
      </x:c>
      <x:c r="E6" t="str">
        <x:v>Pausar</x:v>
      </x:c>
      <x:c r="F6" t="str">
        <x:v>Saúde</x:v>
      </x:c>
    </x:row>
    <x:row r="7">
      <x:c r="E7" t="str">
        <x:v>Interromper</x:v>
      </x:c>
      <x:c r="F7" t="str">
        <x:v>Aprendizado</x:v>
      </x:c>
    </x:row>
    <x:row r="8">
      <x:c r="E8" t="str">
        <x:v>Obrigatória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6" hidden="0" customWidth="1"/>
    <x:col min="3" max="3" width="78" hidden="0" customWidth="1"/>
  </x:cols>
  <x:sheetData>
    <x:row r="1">
      <x:c r="A1" s="13" t="str">
        <x:v>COMO USAR O KIT PRÁTICO</x:v>
      </x:c>
      <x:c r="B1" s="13"/>
      <x:c r="C1" s="13"/>
      <x:c r="D1" s="13"/>
      <x:c r="E1" s="13"/>
      <x:c r="F1" s="13"/>
    </x:row>
    <x:row r="2">
      <x:c r="A2" s="13"/>
      <x:c r="B2" s="13"/>
      <x:c r="C2" s="13"/>
      <x:c r="D2" s="13"/>
      <x:c r="E2" s="13"/>
      <x:c r="F2" s="13"/>
    </x:row>
    <x:row r="4">
      <x:c r="A4" s="6" t="str">
        <x:v>Etapa</x:v>
      </x:c>
      <x:c r="B4" s="6" t="str">
        <x:v>Ação</x:v>
      </x:c>
      <x:c r="C4" s="6" t="str">
        <x:v>Princípio</x:v>
      </x:c>
    </x:row>
    <x:row r="5">
      <x:c r="A5" s="19" t="str">
        <x:v>1</x:v>
      </x:c>
      <x:c r="B5" s="24" t="str">
        <x:v>Diagnostique a prontidão</x:v>
      </x:c>
      <x:c r="C5" s="24" t="str">
        <x:v>Classifique dimensões com evidências. Divergências entre liderança e equipes são dados do sistema.</x:v>
      </x:c>
    </x:row>
    <x:row r="6">
      <x:c r="A6" s="19" t="str">
        <x:v>2</x:v>
      </x:c>
      <x:c r="B6" s="24" t="str">
        <x:v>Priorize antes de formular</x:v>
      </x:c>
      <x:c r="C6" s="24" t="str">
        <x:v>Torne pesos, capacidade e custo de oportunidade visíveis antes de escrever objetivos.</x:v>
      </x:c>
    </x:row>
    <x:row r="7">
      <x:c r="A7" s="19" t="str">
        <x:v>3</x:v>
      </x:c>
      <x:c r="B7" s="24" t="str">
        <x:v>Construa a lógica</x:v>
      </x:c>
      <x:c r="C7" s="24" t="str">
        <x:v>Preencha o Canvas de OKR antes de fechar a frase curta.</x:v>
      </x:c>
    </x:row>
    <x:row r="8">
      <x:c r="A8" s="19" t="str">
        <x:v>4</x:v>
      </x:c>
      <x:c r="B8" s="24" t="str">
        <x:v>Valide a qualidade</x:v>
      </x:c>
      <x:c r="C8" s="24" t="str">
        <x:v>Um requisito crítico ausente deve gerar redesign, mesmo quando a média parece alta.</x:v>
      </x:c>
    </x:row>
    <x:row r="9">
      <x:c r="A9" s="19" t="str">
        <x:v>5</x:v>
      </x:c>
      <x:c r="B9" s="24" t="str">
        <x:v>Especifique as métricas</x:v>
      </x:c>
      <x:c r="C9" s="24" t="str">
        <x:v>Formalize baseline, alvo, fórmula, população, fonte, owner, defasagem e risco de gaming.</x:v>
      </x:c>
    </x:row>
    <x:row r="10">
      <x:c r="A10" s="19" t="str">
        <x:v>6</x:v>
      </x:c>
      <x:c r="B10" s="24" t="str">
        <x:v>Faça check-ins para decidir</x:v>
      </x:c>
      <x:c r="C10" s="24" t="str">
        <x:v>Atualização pode ser assíncrona; a reunião deve interpretar evidências e produzir decisões.</x:v>
      </x:c>
    </x:row>
    <x:row r="11">
      <x:c r="A11" s="19" t="str">
        <x:v>7</x:v>
      </x:c>
      <x:c r="B11" s="24" t="str">
        <x:v>Revise o portfólio</x:v>
      </x:c>
      <x:c r="C11" s="24" t="str">
        <x:v>Iniciativas são apostas. Prazo e percentual concluído não provam valor.</x:v>
      </x:c>
    </x:row>
    <x:row r="12">
      <x:c r="A12" s="19" t="str">
        <x:v>8</x:v>
      </x:c>
      <x:c r="B12" s="24" t="str">
        <x:v>Defina autoridade</x:v>
      </x:c>
      <x:c r="C12" s="24" t="str">
        <x:v>Registre quem propõe, decide, executa e contesta cada decisão material.</x:v>
      </x:c>
    </x:row>
    <x:row r="13">
      <x:c r="A13" s="19" t="str">
        <x:v>9</x:v>
      </x:c>
      <x:c r="B13" s="24" t="str">
        <x:v>Implante como experimento</x:v>
      </x:c>
      <x:c r="C13" s="24" t="str">
        <x:v>Meça outcomes de adoção e altere o sistema de gestão, não apenas os formulários.</x:v>
      </x:c>
    </x:row>
  </x:sheetData>
  <x:mergeCells>
    <x:mergeCell ref="A1:F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20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2" hidden="0" customWidth="1"/>
    <x:col min="11" max="11" width="10" hidden="0" customWidth="1"/>
    <x:col min="12" max="12" width="16" hidden="0" customWidth="1"/>
    <x:col min="13" max="13" width="38" hidden="0" customWidth="1"/>
  </x:cols>
  <x:sheetData>
    <x:row r="1">
      <x:c r="A1" s="13" t="str">
        <x:v>MATRIZ DE PRIORIZAÇÃO ESTRATÉGICA</x:v>
      </x:c>
      <x:c r="B1" s="13"/>
      <x:c r="C1" s="13"/>
      <x:c r="D1" s="13"/>
      <x:c r="E1" s="13"/>
      <x:c r="F1" s="13"/>
      <x:c r="G1" s="13"/>
      <x:c r="H1" s="13"/>
      <x:c r="I1" s="13"/>
      <x:c r="J1" s="13"/>
      <x:c r="K1" s="13"/>
      <x:c r="L1" s="13"/>
      <x:c r="M1" s="13"/>
    </x:row>
    <x:row r="2">
      <x:c r="A2" s="13"/>
      <x:c r="B2" s="13"/>
      <x:c r="C2" s="13"/>
      <x:c r="D2" s="13"/>
      <x:c r="E2" s="13"/>
      <x:c r="F2" s="13"/>
      <x:c r="G2" s="13"/>
      <x:c r="H2" s="13"/>
      <x:c r="I2" s="13"/>
      <x:c r="J2" s="13"/>
      <x:c r="K2" s="13"/>
      <x:c r="L2" s="13"/>
      <x:c r="M2" s="13"/>
    </x:row>
    <x:row r="4">
      <x:c r="A4" s="6" t="str">
        <x:v>Critério</x:v>
      </x:c>
      <x:c r="B4" s="6" t="str">
        <x:v>Peso (%)</x:v>
      </x:c>
      <x:c r="D4" s="6" t="str">
        <x:v>Escala</x:v>
      </x:c>
      <x:c r="E4" s="6" t="str">
        <x:v>Descrição</x:v>
      </x:c>
      <x:c r="F4" s="6" t="str">
        <x:v>Uso</x:v>
      </x:c>
    </x:row>
    <x:row r="5">
      <x:c r="A5" s="19" t="str">
        <x:v>Alinhamento estratégico</x:v>
      </x:c>
      <x:c r="B5" s="28" t="n">
        <x:v>20</x:v>
      </x:c>
      <x:c r="D5" s="19" t="n">
        <x:v>1</x:v>
      </x:c>
      <x:c r="E5" t="str">
        <x:v>Muito baixo</x:v>
      </x:c>
      <x:c r="F5" t="str">
        <x:v>Pouca contribuição ou alta restrição</x:v>
      </x:c>
    </x:row>
    <x:row r="6">
      <x:c r="A6" s="19" t="str">
        <x:v>Impacto no sujeito de valor</x:v>
      </x:c>
      <x:c r="B6" s="28" t="n">
        <x:v>20</x:v>
      </x:c>
      <x:c r="D6" s="19" t="n">
        <x:v>2</x:v>
      </x:c>
      <x:c r="E6" t="str">
        <x:v>Baixo</x:v>
      </x:c>
      <x:c r="F6" t="str">
        <x:v>Contribuição limitada</x:v>
      </x:c>
    </x:row>
    <x:row r="7">
      <x:c r="A7" s="19" t="str">
        <x:v>Urgência / janela</x:v>
      </x:c>
      <x:c r="B7" s="28" t="n">
        <x:v>10</x:v>
      </x:c>
      <x:c r="D7" s="19" t="n">
        <x:v>3</x:v>
      </x:c>
      <x:c r="E7" t="str">
        <x:v>Médio</x:v>
      </x:c>
      <x:c r="F7" t="str">
        <x:v>Condição intermediária</x:v>
      </x:c>
    </x:row>
    <x:row r="8">
      <x:c r="A8" s="19" t="str">
        <x:v>Tempo para aprender</x:v>
      </x:c>
      <x:c r="B8" s="28" t="n">
        <x:v>15</x:v>
      </x:c>
      <x:c r="D8" s="19" t="n">
        <x:v>4</x:v>
      </x:c>
      <x:c r="E8" t="str">
        <x:v>Alto</x:v>
      </x:c>
      <x:c r="F8" t="str">
        <x:v>Contribuição forte</x:v>
      </x:c>
    </x:row>
    <x:row r="9">
      <x:c r="A9" s="19" t="str">
        <x:v>Reversibilidade</x:v>
      </x:c>
      <x:c r="B9" s="28" t="n">
        <x:v>10</x:v>
      </x:c>
      <x:c r="D9" s="19" t="n">
        <x:v>5</x:v>
      </x:c>
      <x:c r="E9" t="str">
        <x:v>Muito alto</x:v>
      </x:c>
      <x:c r="F9" t="str">
        <x:v>Condição muito favorável</x:v>
      </x:c>
    </x:row>
    <x:row r="10">
      <x:c r="A10" s="19" t="str">
        <x:v>Capacidade disponível</x:v>
      </x:c>
      <x:c r="B10" s="28" t="n">
        <x:v>15</x:v>
      </x:c>
    </x:row>
    <x:row r="11">
      <x:c r="A11" s="19" t="str">
        <x:v>Risco ajustado</x:v>
      </x:c>
      <x:c r="B11" s="28" t="n">
        <x:v>10</x:v>
      </x:c>
    </x:row>
    <x:row r="14">
      <x:c r="A14" s="6" t="str">
        <x:v>Iniciativa / prioridade</x:v>
      </x:c>
      <x:c r="B14" s="6" t="str">
        <x:v>Patrocinador</x:v>
      </x:c>
      <x:c r="C14" s="6" t="str">
        <x:v>Alinhamento</x:v>
      </x:c>
      <x:c r="D14" s="6" t="str">
        <x:v>Impacto</x:v>
      </x:c>
      <x:c r="E14" s="6" t="str">
        <x:v>Urgência</x:v>
      </x:c>
      <x:c r="F14" s="6" t="str">
        <x:v>Tempo aprender</x:v>
      </x:c>
      <x:c r="G14" s="6" t="str">
        <x:v>Reversibilidade</x:v>
      </x:c>
      <x:c r="H14" s="6" t="str">
        <x:v>Capacidade</x:v>
      </x:c>
      <x:c r="I14" s="6" t="str">
        <x:v>Risco ajustado</x:v>
      </x:c>
      <x:c r="J14" s="6" t="str">
        <x:v>Pontuação</x:v>
      </x:c>
      <x:c r="K14" s="6" t="str">
        <x:v>Ranking</x:v>
      </x:c>
      <x:c r="L14" s="6" t="str">
        <x:v>Decisão</x:v>
      </x:c>
      <x:c r="M14" s="6" t="str">
        <x:v>Renúncia / custo de oportunidade</x:v>
      </x:c>
    </x:row>
    <x:row r="15">
      <x:c r="A15" s="28"/>
      <x:c r="B15" s="28"/>
      <x:c r="C15" s="28"/>
      <x:c r="D15" s="28"/>
      <x:c r="E15" s="28"/>
      <x:c r="F15" s="28"/>
      <x:c r="G15" s="28"/>
      <x:c r="H15" s="28"/>
      <x:c r="I15" s="28"/>
      <x:c r="J15" s="33" t="str">
        <x:f>IF(A15="","",SUMPRODUCT(C15:I15,$B$5:$B$11)/SUM($B$5:$B$11))</x:f>
      </x:c>
      <x:c r="K15" s="33" t="str">
        <x:f>IF(J15="","",RANK(J15,$J$15:$J$34,0))</x:f>
      </x:c>
      <x:c r="L15" s="28"/>
      <x:c r="M15" s="28"/>
    </x:row>
    <x:row r="16">
      <x:c r="A16" s="28"/>
      <x:c r="B16" s="28"/>
      <x:c r="C16" s="28"/>
      <x:c r="D16" s="28"/>
      <x:c r="E16" s="28"/>
      <x:c r="F16" s="28"/>
      <x:c r="G16" s="28"/>
      <x:c r="H16" s="28"/>
      <x:c r="I16" s="28"/>
      <x:c r="J16" s="33" t="str">
        <x:f>IF(A16="","",SUMPRODUCT(C16:I16,$B$5:$B$11)/SUM($B$5:$B$11))</x:f>
      </x:c>
      <x:c r="K16" s="33" t="str">
        <x:f>IF(J16="","",RANK(J16,$J$15:$J$34,0))</x:f>
      </x:c>
      <x:c r="L16" s="28"/>
      <x:c r="M16" s="28"/>
    </x:row>
    <x:row r="17">
      <x:c r="A17" s="28"/>
      <x:c r="B17" s="28"/>
      <x:c r="C17" s="28"/>
      <x:c r="D17" s="28"/>
      <x:c r="E17" s="28"/>
      <x:c r="F17" s="28"/>
      <x:c r="G17" s="28"/>
      <x:c r="H17" s="28"/>
      <x:c r="I17" s="28"/>
      <x:c r="J17" s="33" t="str">
        <x:f>IF(A17="","",SUMPRODUCT(C17:I17,$B$5:$B$11)/SUM($B$5:$B$11))</x:f>
      </x:c>
      <x:c r="K17" s="33" t="str">
        <x:f>IF(J17="","",RANK(J17,$J$15:$J$34,0))</x:f>
      </x:c>
      <x:c r="L17" s="28"/>
      <x:c r="M17" s="28"/>
    </x:row>
    <x:row r="18">
      <x:c r="A18" s="28"/>
      <x:c r="B18" s="28"/>
      <x:c r="C18" s="28"/>
      <x:c r="D18" s="28"/>
      <x:c r="E18" s="28"/>
      <x:c r="F18" s="28"/>
      <x:c r="G18" s="28"/>
      <x:c r="H18" s="28"/>
      <x:c r="I18" s="28"/>
      <x:c r="J18" s="33" t="str">
        <x:f>IF(A18="","",SUMPRODUCT(C18:I18,$B$5:$B$11)/SUM($B$5:$B$11))</x:f>
      </x:c>
      <x:c r="K18" s="33" t="str">
        <x:f>IF(J18="","",RANK(J18,$J$15:$J$34,0))</x:f>
      </x:c>
      <x:c r="L18" s="28"/>
      <x:c r="M18" s="28"/>
    </x:row>
    <x:row r="19">
      <x:c r="A19" s="28"/>
      <x:c r="B19" s="28"/>
      <x:c r="C19" s="28"/>
      <x:c r="D19" s="28"/>
      <x:c r="E19" s="28"/>
      <x:c r="F19" s="28"/>
      <x:c r="G19" s="28"/>
      <x:c r="H19" s="28"/>
      <x:c r="I19" s="28"/>
      <x:c r="J19" s="33" t="str">
        <x:f>IF(A19="","",SUMPRODUCT(C19:I19,$B$5:$B$11)/SUM($B$5:$B$11))</x:f>
      </x:c>
      <x:c r="K19" s="33" t="str">
        <x:f>IF(J19="","",RANK(J19,$J$15:$J$34,0))</x:f>
      </x:c>
      <x:c r="L19" s="28"/>
      <x:c r="M19" s="28"/>
    </x:row>
    <x:row r="20">
      <x:c r="A20" s="28"/>
      <x:c r="B20" s="28"/>
      <x:c r="C20" s="28"/>
      <x:c r="D20" s="28"/>
      <x:c r="E20" s="28"/>
      <x:c r="F20" s="28"/>
      <x:c r="G20" s="28"/>
      <x:c r="H20" s="28"/>
      <x:c r="I20" s="28"/>
      <x:c r="J20" s="33" t="str">
        <x:f>IF(A20="","",SUMPRODUCT(C20:I20,$B$5:$B$11)/SUM($B$5:$B$11))</x:f>
      </x:c>
      <x:c r="K20" s="33" t="str">
        <x:f>IF(J20="","",RANK(J20,$J$15:$J$34,0))</x:f>
      </x:c>
      <x:c r="L20" s="28"/>
      <x:c r="M20" s="28"/>
    </x:row>
    <x:row r="21">
      <x:c r="A21" s="28"/>
      <x:c r="B21" s="28"/>
      <x:c r="C21" s="28"/>
      <x:c r="D21" s="28"/>
      <x:c r="E21" s="28"/>
      <x:c r="F21" s="28"/>
      <x:c r="G21" s="28"/>
      <x:c r="H21" s="28"/>
      <x:c r="I21" s="28"/>
      <x:c r="J21" s="33" t="str">
        <x:f>IF(A21="","",SUMPRODUCT(C21:I21,$B$5:$B$11)/SUM($B$5:$B$11))</x:f>
      </x:c>
      <x:c r="K21" s="33" t="str">
        <x:f>IF(J21="","",RANK(J21,$J$15:$J$34,0))</x:f>
      </x:c>
      <x:c r="L21" s="28"/>
      <x:c r="M21" s="28"/>
    </x:row>
    <x:row r="22">
      <x:c r="A22" s="28"/>
      <x:c r="B22" s="28"/>
      <x:c r="C22" s="28"/>
      <x:c r="D22" s="28"/>
      <x:c r="E22" s="28"/>
      <x:c r="F22" s="28"/>
      <x:c r="G22" s="28"/>
      <x:c r="H22" s="28"/>
      <x:c r="I22" s="28"/>
      <x:c r="J22" s="33" t="str">
        <x:f>IF(A22="","",SUMPRODUCT(C22:I22,$B$5:$B$11)/SUM($B$5:$B$11))</x:f>
      </x:c>
      <x:c r="K22" s="33" t="str">
        <x:f>IF(J22="","",RANK(J22,$J$15:$J$34,0))</x:f>
      </x:c>
      <x:c r="L22" s="28"/>
      <x:c r="M22" s="28"/>
    </x:row>
    <x:row r="23">
      <x:c r="A23" s="28"/>
      <x:c r="B23" s="28"/>
      <x:c r="C23" s="28"/>
      <x:c r="D23" s="28"/>
      <x:c r="E23" s="28"/>
      <x:c r="F23" s="28"/>
      <x:c r="G23" s="28"/>
      <x:c r="H23" s="28"/>
      <x:c r="I23" s="28"/>
      <x:c r="J23" s="33" t="str">
        <x:f>IF(A23="","",SUMPRODUCT(C23:I23,$B$5:$B$11)/SUM($B$5:$B$11))</x:f>
      </x:c>
      <x:c r="K23" s="33" t="str">
        <x:f>IF(J23="","",RANK(J23,$J$15:$J$34,0))</x:f>
      </x:c>
      <x:c r="L23" s="28"/>
      <x:c r="M23" s="28"/>
    </x:row>
    <x:row r="24">
      <x:c r="A24" s="28"/>
      <x:c r="B24" s="28"/>
      <x:c r="C24" s="28"/>
      <x:c r="D24" s="28"/>
      <x:c r="E24" s="28"/>
      <x:c r="F24" s="28"/>
      <x:c r="G24" s="28"/>
      <x:c r="H24" s="28"/>
      <x:c r="I24" s="28"/>
      <x:c r="J24" s="33" t="str">
        <x:f>IF(A24="","",SUMPRODUCT(C24:I24,$B$5:$B$11)/SUM($B$5:$B$11))</x:f>
      </x:c>
      <x:c r="K24" s="33" t="str">
        <x:f>IF(J24="","",RANK(J24,$J$15:$J$34,0))</x:f>
      </x:c>
      <x:c r="L24" s="28"/>
      <x:c r="M24" s="28"/>
    </x:row>
    <x:row r="25">
      <x:c r="A25" s="28"/>
      <x:c r="B25" s="28"/>
      <x:c r="C25" s="28"/>
      <x:c r="D25" s="28"/>
      <x:c r="E25" s="28"/>
      <x:c r="F25" s="28"/>
      <x:c r="G25" s="28"/>
      <x:c r="H25" s="28"/>
      <x:c r="I25" s="28"/>
      <x:c r="J25" s="33" t="str">
        <x:f>IF(A25="","",SUMPRODUCT(C25:I25,$B$5:$B$11)/SUM($B$5:$B$11))</x:f>
      </x:c>
      <x:c r="K25" s="33" t="str">
        <x:f>IF(J25="","",RANK(J25,$J$15:$J$34,0))</x:f>
      </x:c>
      <x:c r="L25" s="28"/>
      <x:c r="M25" s="28"/>
    </x:row>
    <x:row r="26">
      <x:c r="A26" s="28"/>
      <x:c r="B26" s="28"/>
      <x:c r="C26" s="28"/>
      <x:c r="D26" s="28"/>
      <x:c r="E26" s="28"/>
      <x:c r="F26" s="28"/>
      <x:c r="G26" s="28"/>
      <x:c r="H26" s="28"/>
      <x:c r="I26" s="28"/>
      <x:c r="J26" s="33" t="str">
        <x:f>IF(A26="","",SUMPRODUCT(C26:I26,$B$5:$B$11)/SUM($B$5:$B$11))</x:f>
      </x:c>
      <x:c r="K26" s="33" t="str">
        <x:f>IF(J26="","",RANK(J26,$J$15:$J$34,0))</x:f>
      </x:c>
      <x:c r="L26" s="28"/>
      <x:c r="M26" s="28"/>
    </x:row>
    <x:row r="27">
      <x:c r="A27" s="28"/>
      <x:c r="B27" s="28"/>
      <x:c r="C27" s="28"/>
      <x:c r="D27" s="28"/>
      <x:c r="E27" s="28"/>
      <x:c r="F27" s="28"/>
      <x:c r="G27" s="28"/>
      <x:c r="H27" s="28"/>
      <x:c r="I27" s="28"/>
      <x:c r="J27" s="33" t="str">
        <x:f>IF(A27="","",SUMPRODUCT(C27:I27,$B$5:$B$11)/SUM($B$5:$B$11))</x:f>
      </x:c>
      <x:c r="K27" s="33" t="str">
        <x:f>IF(J27="","",RANK(J27,$J$15:$J$34,0))</x:f>
      </x:c>
      <x:c r="L27" s="28"/>
      <x:c r="M27" s="28"/>
    </x:row>
    <x:row r="28">
      <x:c r="A28" s="28"/>
      <x:c r="B28" s="28"/>
      <x:c r="C28" s="28"/>
      <x:c r="D28" s="28"/>
      <x:c r="E28" s="28"/>
      <x:c r="F28" s="28"/>
      <x:c r="G28" s="28"/>
      <x:c r="H28" s="28"/>
      <x:c r="I28" s="28"/>
      <x:c r="J28" s="33" t="str">
        <x:f>IF(A28="","",SUMPRODUCT(C28:I28,$B$5:$B$11)/SUM($B$5:$B$11))</x:f>
      </x:c>
      <x:c r="K28" s="33" t="str">
        <x:f>IF(J28="","",RANK(J28,$J$15:$J$34,0))</x:f>
      </x:c>
      <x:c r="L28" s="28"/>
      <x:c r="M28" s="28"/>
    </x:row>
    <x:row r="29">
      <x:c r="A29" s="28"/>
      <x:c r="B29" s="28"/>
      <x:c r="C29" s="28"/>
      <x:c r="D29" s="28"/>
      <x:c r="E29" s="28"/>
      <x:c r="F29" s="28"/>
      <x:c r="G29" s="28"/>
      <x:c r="H29" s="28"/>
      <x:c r="I29" s="28"/>
      <x:c r="J29" s="33" t="str">
        <x:f>IF(A29="","",SUMPRODUCT(C29:I29,$B$5:$B$11)/SUM($B$5:$B$11))</x:f>
      </x:c>
      <x:c r="K29" s="33" t="str">
        <x:f>IF(J29="","",RANK(J29,$J$15:$J$34,0))</x:f>
      </x:c>
      <x:c r="L29" s="28"/>
      <x:c r="M29" s="28"/>
    </x:row>
    <x:row r="30">
      <x:c r="A30" s="28"/>
      <x:c r="B30" s="28"/>
      <x:c r="C30" s="28"/>
      <x:c r="D30" s="28"/>
      <x:c r="E30" s="28"/>
      <x:c r="F30" s="28"/>
      <x:c r="G30" s="28"/>
      <x:c r="H30" s="28"/>
      <x:c r="I30" s="28"/>
      <x:c r="J30" s="33" t="str">
        <x:f>IF(A30="","",SUMPRODUCT(C30:I30,$B$5:$B$11)/SUM($B$5:$B$11))</x:f>
      </x:c>
      <x:c r="K30" s="33" t="str">
        <x:f>IF(J30="","",RANK(J30,$J$15:$J$34,0))</x:f>
      </x:c>
      <x:c r="L30" s="28"/>
      <x:c r="M30" s="28"/>
    </x:row>
    <x:row r="31">
      <x:c r="A31" s="28"/>
      <x:c r="B31" s="28"/>
      <x:c r="C31" s="28"/>
      <x:c r="D31" s="28"/>
      <x:c r="E31" s="28"/>
      <x:c r="F31" s="28"/>
      <x:c r="G31" s="28"/>
      <x:c r="H31" s="28"/>
      <x:c r="I31" s="28"/>
      <x:c r="J31" s="33" t="str">
        <x:f>IF(A31="","",SUMPRODUCT(C31:I31,$B$5:$B$11)/SUM($B$5:$B$11))</x:f>
      </x:c>
      <x:c r="K31" s="33" t="str">
        <x:f>IF(J31="","",RANK(J31,$J$15:$J$34,0))</x:f>
      </x:c>
      <x:c r="L31" s="28"/>
      <x:c r="M31" s="28"/>
    </x:row>
    <x:row r="32">
      <x:c r="A32" s="28"/>
      <x:c r="B32" s="28"/>
      <x:c r="C32" s="28"/>
      <x:c r="D32" s="28"/>
      <x:c r="E32" s="28"/>
      <x:c r="F32" s="28"/>
      <x:c r="G32" s="28"/>
      <x:c r="H32" s="28"/>
      <x:c r="I32" s="28"/>
      <x:c r="J32" s="33" t="str">
        <x:f>IF(A32="","",SUMPRODUCT(C32:I32,$B$5:$B$11)/SUM($B$5:$B$11))</x:f>
      </x:c>
      <x:c r="K32" s="33" t="str">
        <x:f>IF(J32="","",RANK(J32,$J$15:$J$34,0))</x:f>
      </x:c>
      <x:c r="L32" s="28"/>
      <x:c r="M32" s="28"/>
    </x:row>
    <x:row r="33">
      <x:c r="A33" s="28"/>
      <x:c r="B33" s="28"/>
      <x:c r="C33" s="28"/>
      <x:c r="D33" s="28"/>
      <x:c r="E33" s="28"/>
      <x:c r="F33" s="28"/>
      <x:c r="G33" s="28"/>
      <x:c r="H33" s="28"/>
      <x:c r="I33" s="28"/>
      <x:c r="J33" s="33" t="str">
        <x:f>IF(A33="","",SUMPRODUCT(C33:I33,$B$5:$B$11)/SUM($B$5:$B$11))</x:f>
      </x:c>
      <x:c r="K33" s="33" t="str">
        <x:f>IF(J33="","",RANK(J33,$J$15:$J$34,0))</x:f>
      </x:c>
      <x:c r="L33" s="28"/>
      <x:c r="M33" s="28"/>
    </x:row>
    <x:row r="34">
      <x:c r="A34" s="28"/>
      <x:c r="B34" s="28"/>
      <x:c r="C34" s="28"/>
      <x:c r="D34" s="28"/>
      <x:c r="E34" s="28"/>
      <x:c r="F34" s="28"/>
      <x:c r="G34" s="28"/>
      <x:c r="H34" s="28"/>
      <x:c r="I34" s="28"/>
      <x:c r="J34" s="33" t="str">
        <x:f>IF(A34="","",SUMPRODUCT(C34:I34,$B$5:$B$11)/SUM($B$5:$B$11))</x:f>
      </x:c>
      <x:c r="K34" s="33" t="str">
        <x:f>IF(J34="","",RANK(J34,$J$15:$J$34,0))</x:f>
      </x:c>
      <x:c r="L34" s="28"/>
      <x:c r="M34" s="28"/>
    </x:row>
  </x:sheetData>
  <x:mergeCells>
    <x:mergeCell ref="A1:M2"/>
  </x:mergeCells>
  <x:dataValidations count="2">
    <x:dataValidation type="list" sqref="C15:I34">
      <x:formula1>"1,2,3,4,5"</x:formula1>
    </x:dataValidation>
    <x:dataValidation type="list" sqref="L15:L34">
      <x:formula1>"Selecionar,Adiar,Investigar,Executar,Interromper"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7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13" t="str">
        <x:v>CANVAS DE CONSTRUÇÃO DE OKRs</x:v>
      </x:c>
      <x:c r="B1" s="13"/>
      <x:c r="C1" s="13"/>
      <x:c r="D1" s="13"/>
      <x:c r="E1" s="13"/>
      <x:c r="F1" s="13"/>
      <x:c r="G1" s="13"/>
      <x:c r="H1" s="13"/>
    </x:row>
    <x:row r="2">
      <x:c r="A2" s="13"/>
      <x:c r="B2" s="13"/>
      <x:c r="C2" s="13"/>
      <x:c r="D2" s="13"/>
      <x:c r="E2" s="13"/>
      <x:c r="F2" s="13"/>
      <x:c r="G2" s="13"/>
      <x:c r="H2" s="13"/>
    </x:row>
    <x:row r="4">
      <x:c r="A4" s="6" t="str">
        <x:v>Campo</x:v>
      </x:c>
      <x:c r="B4" s="6" t="str">
        <x:v>Registro</x:v>
      </x:c>
      <x:c r="C4" s="6" t="str"/>
      <x:c r="D4" s="6" t="str"/>
      <x:c r="E4" s="6" t="str"/>
      <x:c r="F4" s="6" t="str"/>
      <x:c r="G4" s="6" t="str"/>
      <x:c r="H4" s="6" t="str"/>
    </x:row>
    <x:row r="5" ht="48" customHeight="1">
      <x:c r="A5" s="19" t="str">
        <x:v>Contexto
Que mudança torna o tema prioritário?</x:v>
      </x:c>
      <x:c r="B5" s="28"/>
      <x:c r="C5" s="28"/>
      <x:c r="D5" s="28"/>
      <x:c r="E5" s="28"/>
      <x:c r="F5" s="28"/>
      <x:c r="G5" s="28"/>
      <x:c r="H5" s="28"/>
    </x:row>
    <x:row r="6" ht="48" customHeight="1">
      <x:c r="A6" s="19" t="str">
        <x:v>Problema
Qual condição indesejada foi observada? Para quem, segmento e período?</x:v>
      </x:c>
      <x:c r="B6" s="28"/>
      <x:c r="C6" s="28"/>
      <x:c r="D6" s="28"/>
      <x:c r="E6" s="28"/>
      <x:c r="F6" s="28"/>
      <x:c r="G6" s="28"/>
      <x:c r="H6" s="28"/>
    </x:row>
    <x:row r="7" ht="48" customHeight="1">
      <x:c r="A7" s="19" t="str">
        <x:v>Evidências
Dados, relatos, divergências e qualidade das fontes.</x:v>
      </x:c>
      <x:c r="B7" s="28"/>
      <x:c r="C7" s="28"/>
      <x:c r="D7" s="28"/>
      <x:c r="E7" s="28"/>
      <x:c r="F7" s="28"/>
      <x:c r="G7" s="28"/>
      <x:c r="H7" s="28"/>
    </x:row>
    <x:row r="8" ht="48" customHeight="1">
      <x:c r="A8" s="19" t="str">
        <x:v>Sujeito de valor
Quem experimenta o problema ou benefício?</x:v>
      </x:c>
      <x:c r="B8" s="28"/>
      <x:c r="C8" s="28"/>
      <x:c r="D8" s="28"/>
      <x:c r="E8" s="28"/>
      <x:c r="F8" s="28"/>
      <x:c r="G8" s="28"/>
      <x:c r="H8" s="28"/>
    </x:row>
    <x:row r="9" ht="48" customHeight="1">
      <x:c r="A9" s="19" t="str">
        <x:v>Tensão estratégica
Que escolha, conflito ou renúncia precisa ser resolvido?</x:v>
      </x:c>
      <x:c r="B9" s="28"/>
      <x:c r="C9" s="28"/>
      <x:c r="D9" s="28"/>
      <x:c r="E9" s="28"/>
      <x:c r="F9" s="28"/>
      <x:c r="G9" s="28"/>
      <x:c r="H9" s="28"/>
    </x:row>
    <x:row r="10" ht="48" customHeight="1">
      <x:c r="A10" s="19" t="str">
        <x:v>Objetivo
Que estado futuro orientará decisões?</x:v>
      </x:c>
      <x:c r="B10" s="28"/>
      <x:c r="C10" s="28"/>
      <x:c r="D10" s="28"/>
      <x:c r="E10" s="28"/>
      <x:c r="F10" s="28"/>
      <x:c r="G10" s="28"/>
      <x:c r="H10" s="28"/>
    </x:row>
    <x:row r="11" ht="48" customHeight="1">
      <x:c r="A11" s="19" t="str">
        <x:v>Fronteiras
O que não faz parte do compromisso?</x:v>
      </x:c>
      <x:c r="B11" s="28"/>
      <x:c r="C11" s="28"/>
      <x:c r="D11" s="28"/>
      <x:c r="E11" s="28"/>
      <x:c r="F11" s="28"/>
      <x:c r="G11" s="28"/>
      <x:c r="H11" s="28"/>
    </x:row>
    <x:row r="12" ht="70" customHeight="1">
      <x:c r="A12" s="19" t="str">
        <x:v>Hipótese causal
Por que a mudança deveria ocorrer?</x:v>
      </x:c>
      <x:c r="B12" s="28"/>
      <x:c r="C12" s="28"/>
      <x:c r="D12" s="28"/>
      <x:c r="E12" s="28"/>
      <x:c r="F12" s="28"/>
      <x:c r="G12" s="28"/>
      <x:c r="H12" s="28"/>
    </x:row>
    <x:row r="13" ht="70" customHeight="1">
      <x:c r="A13" s="19" t="str">
        <x:v>Resultados-Chave
Que evidências mostrarão progresso, resultado e aprendizagem?</x:v>
      </x:c>
      <x:c r="B13" s="28"/>
      <x:c r="C13" s="28"/>
      <x:c r="D13" s="28"/>
      <x:c r="E13" s="28"/>
      <x:c r="F13" s="28"/>
      <x:c r="G13" s="28"/>
      <x:c r="H13" s="28"/>
    </x:row>
    <x:row r="14" ht="48" customHeight="1">
      <x:c r="A14" s="19" t="str">
        <x:v>Guardrails
Que condição não pode se deteriorar?</x:v>
      </x:c>
      <x:c r="B14" s="28"/>
      <x:c r="C14" s="28"/>
      <x:c r="D14" s="28"/>
      <x:c r="E14" s="28"/>
      <x:c r="F14" s="28"/>
      <x:c r="G14" s="28"/>
      <x:c r="H14" s="28"/>
    </x:row>
    <x:row r="15" ht="70" customHeight="1">
      <x:c r="A15" s="19" t="str">
        <x:v>Iniciativas
Que apostas serão testadas?</x:v>
      </x:c>
      <x:c r="B15" s="28"/>
      <x:c r="C15" s="28"/>
      <x:c r="D15" s="28"/>
      <x:c r="E15" s="28"/>
      <x:c r="F15" s="28"/>
      <x:c r="G15" s="28"/>
      <x:c r="H15" s="28"/>
    </x:row>
    <x:row r="16" ht="48" customHeight="1">
      <x:c r="A16" s="19" t="str">
        <x:v>Dependências
Que capacidades e decisões externas são necessárias?</x:v>
      </x:c>
      <x:c r="B16" s="28"/>
      <x:c r="C16" s="28"/>
      <x:c r="D16" s="28"/>
      <x:c r="E16" s="28"/>
      <x:c r="F16" s="28"/>
      <x:c r="G16" s="28"/>
      <x:c r="H16" s="28"/>
    </x:row>
    <x:row r="17" ht="48" customHeight="1">
      <x:c r="A17" s="19" t="str">
        <x:v>Capacidade e renúncias
O que foi alocado e o que deixou de ser feito?</x:v>
      </x:c>
      <x:c r="B17" s="28"/>
      <x:c r="C17" s="28"/>
      <x:c r="D17" s="28"/>
      <x:c r="E17" s="28"/>
      <x:c r="F17" s="28"/>
      <x:c r="G17" s="28"/>
      <x:c r="H17" s="28"/>
    </x:row>
    <x:row r="18" ht="48" customHeight="1">
      <x:c r="A18" s="19" t="str">
        <x:v>Cadência
Quando dados e decisões serão revistos?</x:v>
      </x:c>
      <x:c r="B18" s="28"/>
      <x:c r="C18" s="28"/>
      <x:c r="D18" s="28"/>
      <x:c r="E18" s="28"/>
      <x:c r="F18" s="28"/>
      <x:c r="G18" s="28"/>
      <x:c r="H18" s="28"/>
    </x:row>
    <x:row r="19" ht="48" customHeight="1">
      <x:c r="A19" s="19" t="str">
        <x:v>Critérios de adaptação
Quando continuar, adaptar, pausar ou interromper?</x:v>
      </x:c>
      <x:c r="B19" s="28"/>
      <x:c r="C19" s="28"/>
      <x:c r="D19" s="28"/>
      <x:c r="E19" s="28"/>
      <x:c r="F19" s="28"/>
      <x:c r="G19" s="28"/>
      <x:c r="H19" s="28"/>
    </x:row>
  </x:sheetData>
  <x:mergeCells>
    <x:mergeCell ref="A1:H2"/>
    <x:mergeCell ref="B5:H5"/>
    <x:mergeCell ref="B6:H6"/>
    <x:mergeCell ref="B7:H7"/>
    <x:mergeCell ref="B8:H8"/>
    <x:mergeCell ref="B9:H9"/>
    <x:mergeCell ref="B10:H10"/>
    <x:mergeCell ref="B11:H11"/>
    <x:mergeCell ref="B12:H12"/>
    <x:mergeCell ref="B13:H13"/>
    <x:mergeCell ref="B14:H14"/>
    <x:mergeCell ref="B15:H15"/>
    <x:mergeCell ref="B16:H16"/>
    <x:mergeCell ref="B17:H17"/>
    <x:mergeCell ref="B18:H18"/>
    <x:mergeCell ref="B19:H19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44" hidden="0" customWidth="1"/>
    <x:col min="3" max="3" width="15" hidden="0" customWidth="1"/>
    <x:col min="4" max="4" width="30" hidden="0" customWidth="1"/>
    <x:col min="5" max="5" width="30" hidden="0" customWidth="1"/>
    <x:col min="6" max="6" width="20" hidden="0" customWidth="1"/>
    <x:col min="7" max="7" width="13" hidden="0" customWidth="1"/>
    <x:col min="8" max="8" width="12" hidden="0" customWidth="1"/>
    <x:col min="10" max="10" width="26" hidden="0" customWidth="1"/>
    <x:col min="11" max="11" width="13" hidden="0" customWidth="1"/>
  </x:cols>
  <x:sheetData>
    <x:row r="1">
      <x:c r="A1" s="13" t="str">
        <x:v>CHECKLIST DE QUALIDADE DE OKRs</x:v>
      </x:c>
      <x:c r="B1" s="13"/>
      <x:c r="C1" s="13"/>
      <x:c r="D1" s="13"/>
      <x:c r="E1" s="13"/>
      <x:c r="F1" s="13"/>
      <x:c r="G1" s="13"/>
      <x:c r="H1" s="13"/>
      <x:c r="I1" s="13"/>
      <x:c r="J1" s="13"/>
      <x:c r="K1" s="13"/>
    </x:row>
    <x:row r="2">
      <x:c r="A2" s="13"/>
      <x:c r="B2" s="13"/>
      <x:c r="C2" s="13"/>
      <x:c r="D2" s="13"/>
      <x:c r="E2" s="13"/>
      <x:c r="F2" s="13"/>
      <x:c r="G2" s="13"/>
      <x:c r="H2" s="13"/>
      <x:c r="I2" s="13"/>
      <x:c r="J2" s="13"/>
      <x:c r="K2" s="13"/>
    </x:row>
    <x:row r="4">
      <x:c r="A4" s="6" t="str">
        <x:v>Dimensão</x:v>
      </x:c>
      <x:c r="B4" s="6" t="str">
        <x:v>Critério</x:v>
      </x:c>
      <x:c r="C4" s="6" t="str">
        <x:v>Classificação</x:v>
      </x:c>
      <x:c r="D4" s="6" t="str">
        <x:v>Evidência</x:v>
      </x:c>
      <x:c r="E4" s="6" t="str">
        <x:v>Ação</x:v>
      </x:c>
      <x:c r="F4" s="6" t="str">
        <x:v>Responsável</x:v>
      </x:c>
      <x:c r="G4" s="6" t="str">
        <x:v>Prazo</x:v>
      </x:c>
      <x:c r="H4" s="6" t="str">
        <x:v>Crítico?</x:v>
      </x:c>
      <x:c r="J4" s="6" t="str">
        <x:v>Resumo</x:v>
      </x:c>
      <x:c r="K4" s="6" t="str">
        <x:v>Quantidade</x:v>
      </x:c>
    </x:row>
    <x:row r="5">
      <x:c r="A5" s="19" t="str">
        <x:v>Diagnóstico e escolha</x:v>
      </x:c>
      <x:c r="B5" t="str">
        <x:v>Problema descrito com evidências, segmentos e período</x:v>
      </x:c>
      <x:c r="C5" s="28" t="str"/>
      <x:c r="D5" s="28" t="str"/>
      <x:c r="E5" s="28" t="str"/>
      <x:c r="F5" s="28" t="str"/>
      <x:c r="G5" s="36" t="str"/>
      <x:c r="H5" s="28" t="str"/>
      <x:c r="J5" s="19" t="str">
        <x:v>Ausente</x:v>
      </x:c>
      <x:c r="K5" t="n">
        <x:f>COUNTIF(C5:C60,"Ausente")</x:f>
        <x:v>0</x:v>
      </x:c>
    </x:row>
    <x:row r="6">
      <x:c r="A6" s="19" t="str">
        <x:v>Diagnóstico e escolha</x:v>
      </x:c>
      <x:c r="B6" t="str">
        <x:v>Existe tensão estratégica, não apenas desejo de melhorar</x:v>
      </x:c>
      <x:c r="C6" s="28" t="str"/>
      <x:c r="D6" s="28" t="str"/>
      <x:c r="E6" s="28" t="str"/>
      <x:c r="F6" s="28" t="str"/>
      <x:c r="G6" s="36" t="str"/>
      <x:c r="H6" s="28" t="str"/>
      <x:c r="J6" s="19" t="str">
        <x:v>Frágil</x:v>
      </x:c>
      <x:c r="K6" t="n">
        <x:f>COUNTIF(C5:C60,"Frágil")</x:f>
        <x:v>0</x:v>
      </x:c>
    </x:row>
    <x:row r="7">
      <x:c r="A7" s="19" t="str">
        <x:v>Diagnóstico e escolha</x:v>
      </x:c>
      <x:c r="B7" t="str">
        <x:v>Sujeito de valor está claro</x:v>
      </x:c>
      <x:c r="C7" s="28" t="str"/>
      <x:c r="D7" s="28" t="str"/>
      <x:c r="E7" s="28" t="str"/>
      <x:c r="F7" s="28" t="str"/>
      <x:c r="G7" s="36" t="str"/>
      <x:c r="H7" s="28" t="str"/>
      <x:c r="J7" s="19" t="str">
        <x:v>Suficiente</x:v>
      </x:c>
      <x:c r="K7" t="n">
        <x:f>COUNTIF(C5:C60,"Suficiente")</x:f>
        <x:v>0</x:v>
      </x:c>
    </x:row>
    <x:row r="8">
      <x:c r="A8" s="19" t="str">
        <x:v>Diagnóstico e escolha</x:v>
      </x:c>
      <x:c r="B8" t="str">
        <x:v>Prioridade exige renúncia identificável</x:v>
      </x:c>
      <x:c r="C8" s="28" t="str"/>
      <x:c r="D8" s="28" t="str"/>
      <x:c r="E8" s="28" t="str"/>
      <x:c r="F8" s="28" t="str"/>
      <x:c r="G8" s="36" t="str"/>
      <x:c r="H8" s="28" t="str"/>
      <x:c r="J8" s="19" t="str">
        <x:v>Robusto</x:v>
      </x:c>
      <x:c r="K8" t="n">
        <x:f>COUNTIF(C5:C60,"Robusto")</x:f>
        <x:v>0</x:v>
      </x:c>
    </x:row>
    <x:row r="9">
      <x:c r="A9" s="19" t="str">
        <x:v>Diagnóstico e escolha</x:v>
      </x:c>
      <x:c r="B9" t="str">
        <x:v>Organização possui influência suficiente</x:v>
      </x:c>
      <x:c r="C9" s="28" t="str"/>
      <x:c r="D9" s="28" t="str"/>
      <x:c r="E9" s="28" t="str"/>
      <x:c r="F9" s="28" t="str"/>
      <x:c r="G9" s="36" t="str"/>
      <x:c r="H9" s="28" t="str"/>
      <x:c r="J9" s="19" t="str">
        <x:v>Críticos ausentes/frágeis</x:v>
      </x:c>
      <x:c r="K9" t="n">
        <x:f>COUNTIFS(H5:H60,"Sim",C5:C60,"Ausente")+COUNTIFS(H5:H60,"Sim",C5:C60,"Frágil")</x:f>
        <x:v>0</x:v>
      </x:c>
    </x:row>
    <x:row r="10">
      <x:c r="A10" s="19" t="str">
        <x:v>Diagnóstico e escolha</x:v>
      </x:c>
      <x:c r="B10" t="str">
        <x:v>Horizonte compatível com a dinâmica</x:v>
      </x:c>
      <x:c r="C10" s="28" t="str"/>
      <x:c r="D10" s="28" t="str"/>
      <x:c r="E10" s="28" t="str"/>
      <x:c r="F10" s="28" t="str"/>
      <x:c r="G10" s="36" t="str"/>
      <x:c r="H10" s="28" t="str"/>
    </x:row>
    <x:row r="11">
      <x:c r="A11" s="19" t="str">
        <x:v>Diagnóstico e escolha</x:v>
      </x:c>
      <x:c r="B11" t="str">
        <x:v>Hipóteses e incertezas registradas</x:v>
      </x:c>
      <x:c r="C11" s="28" t="str"/>
      <x:c r="D11" s="28" t="str"/>
      <x:c r="E11" s="28" t="str"/>
      <x:c r="F11" s="28" t="str"/>
      <x:c r="G11" s="36" t="str"/>
      <x:c r="H11" s="28" t="str"/>
    </x:row>
    <x:row r="12">
      <x:c r="A12" s="19" t="str">
        <x:v>Objetivo</x:v>
      </x:c>
      <x:c r="B12" t="str">
        <x:v>Descreve mudança de estado, não atividade</x:v>
      </x:c>
      <x:c r="C12" s="28" t="str"/>
      <x:c r="D12" s="28" t="str"/>
      <x:c r="E12" s="28" t="str"/>
      <x:c r="F12" s="28" t="str"/>
      <x:c r="G12" s="36" t="str"/>
      <x:c r="H12" s="28" t="str"/>
    </x:row>
    <x:row r="13">
      <x:c r="A13" s="19" t="str">
        <x:v>Objetivo</x:v>
      </x:c>
      <x:c r="B13" t="str">
        <x:v>Orienta decisões e trade-offs</x:v>
      </x:c>
      <x:c r="C13" s="28" t="str"/>
      <x:c r="D13" s="28" t="str"/>
      <x:c r="E13" s="28" t="str"/>
      <x:c r="F13" s="28" t="str"/>
      <x:c r="G13" s="36" t="str"/>
      <x:c r="H13" s="28" t="str"/>
    </x:row>
    <x:row r="14">
      <x:c r="A14" s="19" t="str">
        <x:v>Objetivo</x:v>
      </x:c>
      <x:c r="B14" t="str">
        <x:v>Específico ao contexto sem prescrever solução</x:v>
      </x:c>
      <x:c r="C14" s="28" t="str"/>
      <x:c r="D14" s="28" t="str"/>
      <x:c r="E14" s="28" t="str"/>
      <x:c r="F14" s="28" t="str"/>
      <x:c r="G14" s="36" t="str"/>
      <x:c r="H14" s="28" t="str"/>
    </x:row>
    <x:row r="15">
      <x:c r="A15" s="19" t="str">
        <x:v>Objetivo</x:v>
      </x:c>
      <x:c r="B15" t="str">
        <x:v>Mobiliza colaboração além de uma área</x:v>
      </x:c>
      <x:c r="C15" s="28" t="str"/>
      <x:c r="D15" s="28" t="str"/>
      <x:c r="E15" s="28" t="str"/>
      <x:c r="F15" s="28" t="str"/>
      <x:c r="G15" s="36" t="str"/>
      <x:c r="H15" s="28" t="str"/>
    </x:row>
    <x:row r="16">
      <x:c r="A16" s="19" t="str">
        <x:v>Objetivo</x:v>
      </x:c>
      <x:c r="B16" t="str">
        <x:v>Evita slogans e linguagem permanente</x:v>
      </x:c>
      <x:c r="C16" s="28" t="str"/>
      <x:c r="D16" s="28" t="str"/>
      <x:c r="E16" s="28" t="str"/>
      <x:c r="F16" s="28" t="str"/>
      <x:c r="G16" s="36" t="str"/>
      <x:c r="H16" s="28" t="str"/>
    </x:row>
    <x:row r="17">
      <x:c r="A17" s="19" t="str">
        <x:v>Objetivo</x:v>
      </x:c>
      <x:c r="B17" t="str">
        <x:v>Possui fronteiras conhecidas</x:v>
      </x:c>
      <x:c r="C17" s="28" t="str"/>
      <x:c r="D17" s="28" t="str"/>
      <x:c r="E17" s="28" t="str"/>
      <x:c r="F17" s="28" t="str"/>
      <x:c r="G17" s="36" t="str"/>
      <x:c r="H17" s="28" t="str"/>
    </x:row>
    <x:row r="18">
      <x:c r="A18" s="19" t="str">
        <x:v>Objetivo</x:v>
      </x:c>
      <x:c r="B18" t="str">
        <x:v>Compreensão consistente entre públicos</x:v>
      </x:c>
      <x:c r="C18" s="28" t="str"/>
      <x:c r="D18" s="28" t="str"/>
      <x:c r="E18" s="28" t="str"/>
      <x:c r="F18" s="28" t="str"/>
      <x:c r="G18" s="36" t="str"/>
      <x:c r="H18" s="28" t="str"/>
    </x:row>
    <x:row r="19">
      <x:c r="A19" s="19" t="str">
        <x:v>Resultados-Chave</x:v>
      </x:c>
      <x:c r="B19" t="str">
        <x:v>Cada KR demonstra evidência de mudança</x:v>
      </x:c>
      <x:c r="C19" s="28" t="str"/>
      <x:c r="D19" s="28" t="str"/>
      <x:c r="E19" s="28" t="str"/>
      <x:c r="F19" s="28" t="str"/>
      <x:c r="G19" s="36" t="str"/>
      <x:c r="H19" s="28" t="str"/>
    </x:row>
    <x:row r="20">
      <x:c r="A20" s="19" t="str">
        <x:v>Resultados-Chave</x:v>
      </x:c>
      <x:c r="B20" t="str">
        <x:v>Baseline, alvo, população e janela definidos</x:v>
      </x:c>
      <x:c r="C20" s="28" t="str"/>
      <x:c r="D20" s="28" t="str"/>
      <x:c r="E20" s="28" t="str"/>
      <x:c r="F20" s="28" t="str"/>
      <x:c r="G20" s="36" t="str"/>
      <x:c r="H20" s="28" t="str"/>
    </x:row>
    <x:row r="21">
      <x:c r="A21" s="19" t="str">
        <x:v>Resultados-Chave</x:v>
      </x:c>
      <x:c r="B21" t="str">
        <x:v>Fórmula e fonte estáveis</x:v>
      </x:c>
      <x:c r="C21" s="28" t="str"/>
      <x:c r="D21" s="28" t="str"/>
      <x:c r="E21" s="28" t="str"/>
      <x:c r="F21" s="28" t="str"/>
      <x:c r="G21" s="36" t="str"/>
      <x:c r="H21" s="28" t="str"/>
    </x:row>
    <x:row r="22">
      <x:c r="A22" s="19" t="str">
        <x:v>Resultados-Chave</x:v>
      </x:c>
      <x:c r="B22" t="str">
        <x:v>Equipe possui influência sem controle trivial</x:v>
      </x:c>
      <x:c r="C22" s="28" t="str"/>
      <x:c r="D22" s="28" t="str"/>
      <x:c r="E22" s="28" t="str"/>
      <x:c r="F22" s="28" t="str"/>
      <x:c r="G22" s="36" t="str"/>
      <x:c r="H22" s="28" t="str"/>
    </x:row>
    <x:row r="23">
      <x:c r="A23" s="19" t="str">
        <x:v>Resultados-Chave</x:v>
      </x:c>
      <x:c r="B23" t="str">
        <x:v>Equilíbrio entre leading, outcome e guardrail</x:v>
      </x:c>
      <x:c r="C23" s="28" t="str"/>
      <x:c r="D23" s="28" t="str"/>
      <x:c r="E23" s="28" t="str"/>
      <x:c r="F23" s="28" t="str"/>
      <x:c r="G23" s="36" t="str"/>
      <x:c r="H23" s="28" t="str"/>
    </x:row>
    <x:row r="24">
      <x:c r="A24" s="19" t="str">
        <x:v>Resultados-Chave</x:v>
      </x:c>
      <x:c r="B24" t="str">
        <x:v>Conjunto evita duplicidade e excesso</x:v>
      </x:c>
      <x:c r="C24" s="28" t="str"/>
      <x:c r="D24" s="28" t="str"/>
      <x:c r="E24" s="28" t="str"/>
      <x:c r="F24" s="28" t="str"/>
      <x:c r="G24" s="36" t="str"/>
      <x:c r="H24" s="28" t="str"/>
    </x:row>
    <x:row r="25">
      <x:c r="A25" s="19" t="str">
        <x:v>Resultados-Chave</x:v>
      </x:c>
      <x:c r="B25" t="str">
        <x:v>Risco de gaming protegido</x:v>
      </x:c>
      <x:c r="C25" s="28" t="str"/>
      <x:c r="D25" s="28" t="str"/>
      <x:c r="E25" s="28" t="str"/>
      <x:c r="F25" s="28" t="str"/>
      <x:c r="G25" s="36" t="str"/>
      <x:c r="H25" s="28" t="str"/>
    </x:row>
    <x:row r="26">
      <x:c r="A26" s="19" t="str">
        <x:v>Resultados-Chave</x:v>
      </x:c>
      <x:c r="B26" t="str">
        <x:v>Qualidade do dado suficiente</x:v>
      </x:c>
      <x:c r="C26" s="28" t="str"/>
      <x:c r="D26" s="28" t="str"/>
      <x:c r="E26" s="28" t="str"/>
      <x:c r="F26" s="28" t="str"/>
      <x:c r="G26" s="36" t="str"/>
      <x:c r="H26" s="28" t="str"/>
    </x:row>
    <x:row r="27">
      <x:c r="A27" s="19" t="str">
        <x:v>Causalidade e iniciativas</x:v>
      </x:c>
      <x:c r="B27" t="str">
        <x:v>Mecanismo plausível entre iniciativas e KRs</x:v>
      </x:c>
      <x:c r="C27" s="28" t="str"/>
      <x:c r="D27" s="28" t="str"/>
      <x:c r="E27" s="28" t="str"/>
      <x:c r="F27" s="28" t="str"/>
      <x:c r="G27" s="36" t="str"/>
      <x:c r="H27" s="28" t="str"/>
    </x:row>
    <x:row r="28">
      <x:c r="A28" s="19" t="str">
        <x:v>Causalidade e iniciativas</x:v>
      </x:c>
      <x:c r="B28" t="str">
        <x:v>Iniciativas tratadas como apostas revisáveis</x:v>
      </x:c>
      <x:c r="C28" s="28" t="str"/>
      <x:c r="D28" s="28" t="str"/>
      <x:c r="E28" s="28" t="str"/>
      <x:c r="F28" s="28" t="str"/>
      <x:c r="G28" s="36" t="str"/>
      <x:c r="H28" s="28" t="str"/>
    </x:row>
    <x:row r="29">
      <x:c r="A29" s="19" t="str">
        <x:v>Causalidade e iniciativas</x:v>
      </x:c>
      <x:c r="B29" t="str">
        <x:v>Alternativas para produzir o mesmo outcome</x:v>
      </x:c>
      <x:c r="C29" s="28" t="str"/>
      <x:c r="D29" s="28" t="str"/>
      <x:c r="E29" s="28" t="str"/>
      <x:c r="F29" s="28" t="str"/>
      <x:c r="G29" s="36" t="str"/>
      <x:c r="H29" s="28" t="str"/>
    </x:row>
    <x:row r="30">
      <x:c r="A30" s="19" t="str">
        <x:v>Causalidade e iniciativas</x:v>
      </x:c>
      <x:c r="B30" t="str">
        <x:v>Tempo para aprender considerado</x:v>
      </x:c>
      <x:c r="C30" s="28" t="str"/>
      <x:c r="D30" s="28" t="str"/>
      <x:c r="E30" s="28" t="str"/>
      <x:c r="F30" s="28" t="str"/>
      <x:c r="G30" s="36" t="str"/>
      <x:c r="H30" s="28" t="str"/>
    </x:row>
    <x:row r="31">
      <x:c r="A31" s="19" t="str">
        <x:v>Causalidade e iniciativas</x:v>
      </x:c>
      <x:c r="B31" t="str">
        <x:v>Marcos para continuar, adaptar ou interromper</x:v>
      </x:c>
      <x:c r="C31" s="28" t="str"/>
      <x:c r="D31" s="28" t="str"/>
      <x:c r="E31" s="28" t="str"/>
      <x:c r="F31" s="28" t="str"/>
      <x:c r="G31" s="36" t="str"/>
      <x:c r="H31" s="28" t="str"/>
    </x:row>
    <x:row r="32">
      <x:c r="A32" s="19" t="str">
        <x:v>Causalidade e iniciativas</x:v>
      </x:c>
      <x:c r="B32" t="str">
        <x:v>Custo de oportunidade visível</x:v>
      </x:c>
      <x:c r="C32" s="28" t="str"/>
      <x:c r="D32" s="28" t="str"/>
      <x:c r="E32" s="28" t="str"/>
      <x:c r="F32" s="28" t="str"/>
      <x:c r="G32" s="36" t="str"/>
      <x:c r="H32" s="28" t="str"/>
    </x:row>
    <x:row r="33">
      <x:c r="A33" s="19" t="str">
        <x:v>Governança e capacidade</x:v>
      </x:c>
      <x:c r="B33" t="str">
        <x:v>Owners identificados</x:v>
      </x:c>
      <x:c r="C33" s="28" t="str"/>
      <x:c r="D33" s="28" t="str"/>
      <x:c r="E33" s="28" t="str"/>
      <x:c r="F33" s="28" t="str"/>
      <x:c r="G33" s="36" t="str"/>
      <x:c r="H33" s="28" t="str"/>
    </x:row>
    <x:row r="34">
      <x:c r="A34" s="19" t="str">
        <x:v>Governança e capacidade</x:v>
      </x:c>
      <x:c r="B34" t="str">
        <x:v>Autoridade compatível</x:v>
      </x:c>
      <x:c r="C34" s="28" t="str"/>
      <x:c r="D34" s="28" t="str"/>
      <x:c r="E34" s="28" t="str"/>
      <x:c r="F34" s="28" t="str"/>
      <x:c r="G34" s="36" t="str"/>
      <x:c r="H34" s="28" t="str"/>
    </x:row>
    <x:row r="35">
      <x:c r="A35" s="19" t="str">
        <x:v>Governança e capacidade</x:v>
      </x:c>
      <x:c r="B35" t="str">
        <x:v>Dependências com acordo ou fórum</x:v>
      </x:c>
      <x:c r="C35" s="28" t="str"/>
      <x:c r="D35" s="28" t="str"/>
      <x:c r="E35" s="28" t="str"/>
      <x:c r="F35" s="28" t="str"/>
      <x:c r="G35" s="36" t="str"/>
      <x:c r="H35" s="28" t="str"/>
    </x:row>
    <x:row r="36">
      <x:c r="A36" s="19" t="str">
        <x:v>Governança e capacidade</x:v>
      </x:c>
      <x:c r="B36" t="str">
        <x:v>Capacidade comprometida</x:v>
      </x:c>
      <x:c r="C36" s="28" t="str"/>
      <x:c r="D36" s="28" t="str"/>
      <x:c r="E36" s="28" t="str"/>
      <x:c r="F36" s="28" t="str"/>
      <x:c r="G36" s="36" t="str"/>
      <x:c r="H36" s="28" t="str"/>
    </x:row>
    <x:row r="37">
      <x:c r="A37" s="19" t="str">
        <x:v>Governança e capacidade</x:v>
      </x:c>
      <x:c r="B37" t="str">
        <x:v>Regra para alterar meta ou hipótese</x:v>
      </x:c>
      <x:c r="C37" s="28" t="str"/>
      <x:c r="D37" s="28" t="str"/>
      <x:c r="E37" s="28" t="str"/>
      <x:c r="F37" s="28" t="str"/>
      <x:c r="G37" s="36" t="str"/>
      <x:c r="H37" s="28" t="str"/>
    </x:row>
    <x:row r="38">
      <x:c r="A38" s="19" t="str">
        <x:v>Governança e capacidade</x:v>
      </x:c>
      <x:c r="B38" t="str">
        <x:v>Score separado da avaliação individual</x:v>
      </x:c>
      <x:c r="C38" s="28" t="str"/>
      <x:c r="D38" s="28" t="str"/>
      <x:c r="E38" s="28" t="str"/>
      <x:c r="F38" s="28" t="str"/>
      <x:c r="G38" s="36" t="str"/>
      <x:c r="H38" s="28" t="str"/>
    </x:row>
    <x:row r="39">
      <x:c r="A39" s="19" t="str">
        <x:v>Cadência e aprendizagem</x:v>
      </x:c>
      <x:c r="B39" t="str">
        <x:v>Frequência segue velocidade e risco</x:v>
      </x:c>
      <x:c r="C39" s="28" t="str"/>
      <x:c r="D39" s="28" t="str"/>
      <x:c r="E39" s="28" t="str"/>
      <x:c r="F39" s="28" t="str"/>
      <x:c r="G39" s="36" t="str"/>
      <x:c r="H39" s="28" t="str"/>
    </x:row>
    <x:row r="40">
      <x:c r="A40" s="19" t="str">
        <x:v>Cadência e aprendizagem</x:v>
      </x:c>
      <x:c r="B40" t="str">
        <x:v>Check-ins exigem decisão proposta</x:v>
      </x:c>
      <x:c r="C40" s="28" t="str"/>
      <x:c r="D40" s="28" t="str"/>
      <x:c r="E40" s="28" t="str"/>
      <x:c r="F40" s="28" t="str"/>
      <x:c r="G40" s="36" t="str"/>
      <x:c r="H40" s="28" t="str"/>
    </x:row>
    <x:row r="41">
      <x:c r="A41" s="19" t="str">
        <x:v>Cadência e aprendizagem</x:v>
      </x:c>
      <x:c r="B41" t="str">
        <x:v>Dados, interpretação e confiança separados</x:v>
      </x:c>
      <x:c r="C41" s="28" t="str"/>
      <x:c r="D41" s="28" t="str"/>
      <x:c r="E41" s="28" t="str"/>
      <x:c r="F41" s="28" t="str"/>
      <x:c r="G41" s="36" t="str"/>
      <x:c r="H41" s="28" t="str"/>
    </x:row>
    <x:row r="42">
      <x:c r="A42" s="19" t="str">
        <x:v>Cadência e aprendizagem</x:v>
      </x:c>
      <x:c r="B42" t="str">
        <x:v>Mudanças de contexto registradas</x:v>
      </x:c>
      <x:c r="C42" s="28" t="str"/>
      <x:c r="D42" s="28" t="str"/>
      <x:c r="E42" s="28" t="str"/>
      <x:c r="F42" s="28" t="str"/>
      <x:c r="G42" s="36" t="str"/>
      <x:c r="H42" s="28" t="str"/>
    </x:row>
    <x:row r="43">
      <x:c r="A43" s="19" t="str">
        <x:v>Cadência e aprendizagem</x:v>
      </x:c>
      <x:c r="B43" t="str">
        <x:v>Encerramento revisa hipótese</x:v>
      </x:c>
      <x:c r="C43" s="28" t="str"/>
      <x:c r="D43" s="28" t="str"/>
      <x:c r="E43" s="28" t="str"/>
      <x:c r="F43" s="28" t="str"/>
      <x:c r="G43" s="36" t="str"/>
      <x:c r="H43" s="28" t="str"/>
    </x:row>
    <x:row r="44">
      <x:c r="A44" s="19" t="str">
        <x:v>Cadência e aprendizagem</x:v>
      </x:c>
      <x:c r="B44" t="str">
        <x:v>Aprendizados com owner e prazo</x:v>
      </x:c>
      <x:c r="C44" s="28" t="str"/>
      <x:c r="D44" s="28" t="str"/>
      <x:c r="E44" s="28" t="str"/>
      <x:c r="F44" s="28" t="str"/>
      <x:c r="G44" s="36" t="str"/>
      <x:c r="H44" s="28" t="str"/>
    </x:row>
  </x:sheetData>
  <x:mergeCells>
    <x:mergeCell ref="A1:K2"/>
  </x:mergeCells>
  <x:dataValidations count="2">
    <x:dataValidation type="list" sqref="C5:C44">
      <x:formula1>Config!$A$2:$A$5</x:formula1>
    </x:dataValidation>
    <x:dataValidation type="list" sqref="H5:H44">
      <x:formula1>"Sim,Não"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48" hidden="0" customWidth="1"/>
    <x:col min="3" max="3" width="22" hidden="0" customWidth="1"/>
    <x:col min="4" max="4" width="30" hidden="0" customWidth="1"/>
    <x:col min="5" max="5" width="30" hidden="0" customWidth="1"/>
    <x:col min="6" max="6" width="30" hidden="0" customWidth="1"/>
    <x:col min="7" max="7" width="18" hidden="0" customWidth="1"/>
    <x:col min="8" max="8" width="13" hidden="0" customWidth="1"/>
    <x:col min="10" max="10" width="23" hidden="0" customWidth="1"/>
    <x:col min="11" max="11" width="13" hidden="0" customWidth="1"/>
  </x:cols>
  <x:sheetData>
    <x:row r="1">
      <x:c r="A1" s="13" t="str">
        <x:v>ASSESSMENT DE PRONTIDÃO ORGANIZACIONAL</x:v>
      </x:c>
      <x:c r="B1" s="13"/>
      <x:c r="C1" s="13"/>
      <x:c r="D1" s="13"/>
      <x:c r="E1" s="13"/>
      <x:c r="F1" s="13"/>
      <x:c r="G1" s="13"/>
      <x:c r="H1" s="13"/>
      <x:c r="I1" s="13"/>
      <x:c r="J1" s="13"/>
      <x:c r="K1" s="13"/>
    </x:row>
    <x:row r="2">
      <x:c r="A2" s="13"/>
      <x:c r="B2" s="13"/>
      <x:c r="C2" s="13"/>
      <x:c r="D2" s="13"/>
      <x:c r="E2" s="13"/>
      <x:c r="F2" s="13"/>
      <x:c r="G2" s="13"/>
      <x:c r="H2" s="13"/>
      <x:c r="I2" s="13"/>
      <x:c r="J2" s="13"/>
      <x:c r="K2" s="13"/>
    </x:row>
    <x:row r="4">
      <x:c r="A4" s="6" t="str">
        <x:v>Dimensão</x:v>
      </x:c>
      <x:c r="B4" s="6" t="str">
        <x:v>Pergunta de evidência</x:v>
      </x:c>
      <x:c r="C4" s="6" t="str">
        <x:v>Classificação</x:v>
      </x:c>
      <x:c r="D4" s="6" t="str">
        <x:v>Evidência observada</x:v>
      </x:c>
      <x:c r="E4" s="6" t="str">
        <x:v>Condição / lacuna</x:v>
      </x:c>
      <x:c r="F4" s="6" t="str">
        <x:v>Ação</x:v>
      </x:c>
      <x:c r="G4" s="6" t="str">
        <x:v>Owner</x:v>
      </x:c>
      <x:c r="H4" s="6" t="str">
        <x:v>Prazo</x:v>
      </x:c>
      <x:c r="J4" s="6" t="str">
        <x:v>Resumo</x:v>
      </x:c>
      <x:c r="K4" s="6" t="str">
        <x:v>Quantidade</x:v>
      </x:c>
    </x:row>
    <x:row r="5">
      <x:c r="A5" s="19" t="str">
        <x:v>Clareza estratégica</x:v>
      </x:c>
      <x:c r="B5" t="str">
        <x:v>Que prioridade recente recebeu mais capacidade e que trabalho perdeu capacidade?</x:v>
      </x:c>
      <x:c r="C5" s="28" t="str"/>
      <x:c r="D5" s="28" t="str"/>
      <x:c r="E5" s="28" t="str"/>
      <x:c r="F5" s="28" t="str"/>
      <x:c r="G5" s="28" t="str"/>
      <x:c r="H5" s="36" t="str"/>
      <x:c r="J5" s="19" t="str">
        <x:v>Habilitadoras</x:v>
      </x:c>
      <x:c r="K5" t="n">
        <x:f>COUNTIF(C5:C14,"Condição habilitadora")</x:f>
        <x:v>0</x:v>
      </x:c>
    </x:row>
    <x:row r="6">
      <x:c r="A6" s="19" t="str">
        <x:v>Liderança e comportamento</x:v>
      </x:c>
      <x:c r="B6" t="str">
        <x:v>Como líderes reagem a previsão ruim, conflito e hipótese refutada?</x:v>
      </x:c>
      <x:c r="C6" s="28" t="str"/>
      <x:c r="D6" s="28" t="str"/>
      <x:c r="E6" s="28" t="str"/>
      <x:c r="F6" s="28" t="str"/>
      <x:c r="G6" s="28" t="str"/>
      <x:c r="H6" s="36" t="str"/>
      <x:c r="J6" s="19" t="str">
        <x:v>Restrições</x:v>
      </x:c>
      <x:c r="K6" t="n">
        <x:f>COUNTIF(C5:C14,"Restrição gerenciável")</x:f>
        <x:v>0</x:v>
      </x:c>
    </x:row>
    <x:row r="7">
      <x:c r="A7" s="19" t="str">
        <x:v>Capacidade e portfólio</x:v>
      </x:c>
      <x:c r="B7" t="str">
        <x:v>Que iniciativa foi interrompida por evidência nos últimos 12 meses?</x:v>
      </x:c>
      <x:c r="C7" s="28" t="str"/>
      <x:c r="D7" s="28" t="str"/>
      <x:c r="E7" s="28" t="str"/>
      <x:c r="F7" s="28" t="str"/>
      <x:c r="G7" s="28" t="str"/>
      <x:c r="H7" s="36" t="str"/>
      <x:c r="J7" s="19" t="str">
        <x:v>Impedimentos</x:v>
      </x:c>
      <x:c r="K7" t="n">
        <x:f>COUNTIF(C5:C14,"Impedimento material")</x:f>
        <x:v>0</x:v>
      </x:c>
    </x:row>
    <x:row r="8">
      <x:c r="A8" s="19" t="str">
        <x:v>Dados e mensuração</x:v>
      </x:c>
      <x:c r="B8" t="str">
        <x:v>Quanto tempo uma equipe leva para obter um indicador crítico?</x:v>
      </x:c>
      <x:c r="C8" s="28" t="str"/>
      <x:c r="D8" s="28" t="str"/>
      <x:c r="E8" s="28" t="str"/>
      <x:c r="F8" s="28" t="str"/>
      <x:c r="G8" s="28" t="str"/>
      <x:c r="H8" s="36" t="str"/>
    </x:row>
    <x:row r="9">
      <x:c r="A9" s="19" t="str">
        <x:v>Governança e decisão</x:v>
      </x:c>
      <x:c r="B9" t="str">
        <x:v>Que decisão transversal possui autoridade definida?</x:v>
      </x:c>
      <x:c r="C9" s="28" t="str"/>
      <x:c r="D9" s="28" t="str"/>
      <x:c r="E9" s="28" t="str"/>
      <x:c r="F9" s="28" t="str"/>
      <x:c r="G9" s="28" t="str"/>
      <x:c r="H9" s="36" t="str"/>
    </x:row>
    <x:row r="10">
      <x:c r="A10" s="19" t="str">
        <x:v>Colaboração e dependências</x:v>
      </x:c>
      <x:c r="B10" t="str">
        <x:v>Como áreas resolvem objetivos compartilhados e metas conflitantes?</x:v>
      </x:c>
      <x:c r="C10" s="28" t="str"/>
      <x:c r="D10" s="28" t="str"/>
      <x:c r="E10" s="28" t="str"/>
      <x:c r="F10" s="28" t="str"/>
      <x:c r="G10" s="28" t="str"/>
      <x:c r="H10" s="36" t="str"/>
    </x:row>
    <x:row r="11">
      <x:c r="A11" s="19" t="str">
        <x:v>Segurança psicológica</x:v>
      </x:c>
      <x:c r="B11" t="str">
        <x:v>O que acontece quando um gestor apresenta previsão ruim?</x:v>
      </x:c>
      <x:c r="C11" s="28" t="str"/>
      <x:c r="D11" s="28" t="str"/>
      <x:c r="E11" s="28" t="str"/>
      <x:c r="F11" s="28" t="str"/>
      <x:c r="G11" s="28" t="str"/>
      <x:c r="H11" s="36" t="str"/>
    </x:row>
    <x:row r="12">
      <x:c r="A12" s="19" t="str">
        <x:v>Incentivos e desempenho</x:v>
      </x:c>
      <x:c r="B12" t="str">
        <x:v>Como metas individuais podem prejudicar um outcome compartilhado?</x:v>
      </x:c>
      <x:c r="C12" s="28" t="str"/>
      <x:c r="D12" s="28" t="str"/>
      <x:c r="E12" s="28" t="str"/>
      <x:c r="F12" s="28" t="str"/>
      <x:c r="G12" s="28" t="str"/>
      <x:c r="H12" s="36" t="str"/>
    </x:row>
    <x:row r="13">
      <x:c r="A13" s="19" t="str">
        <x:v>Tecnologia e integração</x:v>
      </x:c>
      <x:c r="B13" t="str">
        <x:v>Que processo atual será substituído e qual o custo de atualização?</x:v>
      </x:c>
      <x:c r="C13" s="28" t="str"/>
      <x:c r="D13" s="28" t="str"/>
      <x:c r="E13" s="28" t="str"/>
      <x:c r="F13" s="28" t="str"/>
      <x:c r="G13" s="28" t="str"/>
      <x:c r="H13" s="36" t="str"/>
    </x:row>
    <x:row r="14">
      <x:c r="A14" s="19" t="str">
        <x:v>Prontidão para IA</x:v>
      </x:c>
      <x:c r="B14" t="str">
        <x:v>Que dado estratégico não pode ser enviado a ferramentas externas?</x:v>
      </x:c>
      <x:c r="C14" s="28" t="str"/>
      <x:c r="D14" s="28" t="str"/>
      <x:c r="E14" s="28" t="str"/>
      <x:c r="F14" s="28" t="str"/>
      <x:c r="G14" s="28" t="str"/>
      <x:c r="H14" s="36" t="str"/>
    </x:row>
  </x:sheetData>
  <x:mergeCells>
    <x:mergeCell ref="A1:K2"/>
  </x:mergeCells>
  <x:dataValidations count="1">
    <x:dataValidation type="list" sqref="C5:C14">
      <x:formula1>Config!$B$2:$B$4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8" hidden="0" customWidth="1"/>
    <x:col min="3" max="3" width="42" hidden="0" customWidth="1"/>
    <x:col min="4" max="4" width="14" hidden="0" customWidth="1"/>
    <x:col min="5" max="5" width="26" hidden="0" customWidth="1"/>
    <x:col min="6" max="6" width="28" hidden="0" customWidth="1"/>
    <x:col min="7" max="7" width="12" hidden="0" customWidth="1"/>
    <x:col min="8" max="8" width="14" hidden="0" customWidth="1"/>
    <x:col min="9" max="9" width="12" hidden="0" customWidth="1"/>
    <x:col min="10" max="10" width="12" hidden="0" customWidth="1"/>
    <x:col min="11" max="11" width="30" hidden="0" customWidth="1"/>
    <x:col min="12" max="12" width="22" hidden="0" customWidth="1"/>
    <x:col min="13" max="13" width="18" hidden="0" customWidth="1"/>
    <x:col min="14" max="14" width="14" hidden="0" customWidth="1"/>
    <x:col min="15" max="15" width="14" hidden="0" customWidth="1"/>
    <x:col min="16" max="16" width="20" hidden="0" customWidth="1"/>
    <x:col min="17" max="17" width="18" hidden="0" customWidth="1"/>
    <x:col min="18" max="18" width="24" hidden="0" customWidth="1"/>
    <x:col min="19" max="19" width="28" hidden="0" customWidth="1"/>
    <x:col min="20" max="20" width="30" hidden="0" customWidth="1"/>
  </x:cols>
  <x:sheetData>
    <x:row r="1">
      <x:c r="A1" s="13" t="str">
        <x:v>CONTRATO DE MENSURAÇÃO DOS RESULTADOS-CHAVE</x:v>
      </x:c>
      <x:c r="B1" s="13"/>
      <x:c r="C1" s="13"/>
      <x:c r="D1" s="13"/>
      <x:c r="E1" s="13"/>
      <x:c r="F1" s="13"/>
      <x:c r="G1" s="13"/>
      <x:c r="H1" s="13"/>
      <x:c r="I1" s="13"/>
      <x:c r="J1" s="13"/>
      <x:c r="K1" s="13"/>
      <x:c r="L1" s="13"/>
      <x:c r="M1" s="13"/>
      <x:c r="N1" s="13"/>
      <x:c r="O1" s="13"/>
      <x:c r="P1" s="13"/>
      <x:c r="Q1" s="13"/>
      <x:c r="R1" s="13"/>
      <x:c r="S1" s="13"/>
      <x:c r="T1" s="13"/>
    </x:row>
    <x:row r="2">
      <x:c r="A2" s="13"/>
      <x:c r="B2" s="13"/>
      <x:c r="C2" s="13"/>
      <x:c r="D2" s="13"/>
      <x:c r="E2" s="13"/>
      <x:c r="F2" s="13"/>
      <x:c r="G2" s="13"/>
      <x:c r="H2" s="13"/>
      <x:c r="I2" s="13"/>
      <x:c r="J2" s="13"/>
      <x:c r="K2" s="13"/>
      <x:c r="L2" s="13"/>
      <x:c r="M2" s="13"/>
      <x:c r="N2" s="13"/>
      <x:c r="O2" s="13"/>
      <x:c r="P2" s="13"/>
      <x:c r="Q2" s="13"/>
      <x:c r="R2" s="13"/>
      <x:c r="S2" s="13"/>
      <x:c r="T2" s="13"/>
    </x:row>
    <x:row r="5">
      <x:c r="A5" s="6" t="str">
        <x:v>KR_ID</x:v>
      </x:c>
      <x:c r="B5" s="6" t="str">
        <x:v>Objetivo</x:v>
      </x:c>
      <x:c r="C5" s="6" t="str">
        <x:v>Enunciado do KR</x:v>
      </x:c>
      <x:c r="D5" s="6" t="str">
        <x:v>Tipo</x:v>
      </x:c>
      <x:c r="E5" s="6" t="str">
        <x:v>Fenômeno</x:v>
      </x:c>
      <x:c r="F5" s="6" t="str">
        <x:v>Fórmula</x:v>
      </x:c>
      <x:c r="G5" s="6" t="str">
        <x:v>Baseline</x:v>
      </x:c>
      <x:c r="H5" s="6" t="str">
        <x:v>Período baseline</x:v>
      </x:c>
      <x:c r="I5" s="6" t="str">
        <x:v>Alvo</x:v>
      </x:c>
      <x:c r="J5" s="6" t="str">
        <x:v>Unidade</x:v>
      </x:c>
      <x:c r="K5" s="6" t="str">
        <x:v>População / exclusões</x:v>
      </x:c>
      <x:c r="L5" s="6" t="str">
        <x:v>Fonte</x:v>
      </x:c>
      <x:c r="M5" s="6" t="str">
        <x:v>Owner dado</x:v>
      </x:c>
      <x:c r="N5" s="6" t="str">
        <x:v>Frequência</x:v>
      </x:c>
      <x:c r="O5" s="6" t="str">
        <x:v>Defasagem</x:v>
      </x:c>
      <x:c r="P5" s="6" t="str">
        <x:v>Segmentação</x:v>
      </x:c>
      <x:c r="Q5" s="6" t="str">
        <x:v>Limiar de ação</x:v>
      </x:c>
      <x:c r="R5" s="6" t="str">
        <x:v>Guardrail</x:v>
      </x:c>
      <x:c r="S5" s="6" t="str">
        <x:v>Risco de gaming</x:v>
      </x:c>
      <x:c r="T5" s="6" t="str">
        <x:v>Qualidade / observações</x:v>
      </x:c>
    </x:row>
    <x:row r="6">
      <x:c r="A6" t="str">
        <x:f>IF(C6="","","KR-"&amp;TEXT(ROW()-5,"000"))</x:f>
      </x:c>
      <x:c r="B6" s="28"/>
      <x:c r="C6" s="28"/>
      <x:c r="D6" s="28"/>
      <x:c r="E6" s="28"/>
      <x:c r="F6" s="28"/>
      <x:c r="G6" s="38"/>
      <x:c r="H6" s="28"/>
      <x:c r="I6" s="38"/>
      <x:c r="J6" s="28"/>
      <x:c r="K6" s="28"/>
      <x:c r="L6" s="28"/>
      <x:c r="M6" s="28"/>
      <x:c r="N6" s="28"/>
      <x:c r="O6" s="28"/>
      <x:c r="P6" s="28"/>
      <x:c r="Q6" s="28"/>
      <x:c r="R6" s="28"/>
      <x:c r="S6" s="28"/>
      <x:c r="T6" s="28"/>
    </x:row>
    <x:row r="7">
      <x:c r="A7" t="str">
        <x:f>IF(C7="","","KR-"&amp;TEXT(ROW()-5,"000"))</x:f>
      </x:c>
      <x:c r="B7" s="28"/>
      <x:c r="C7" s="28"/>
      <x:c r="D7" s="28"/>
      <x:c r="E7" s="28"/>
      <x:c r="F7" s="28"/>
      <x:c r="G7" s="38"/>
      <x:c r="H7" s="28"/>
      <x:c r="I7" s="38"/>
      <x:c r="J7" s="28"/>
      <x:c r="K7" s="28"/>
      <x:c r="L7" s="28"/>
      <x:c r="M7" s="28"/>
      <x:c r="N7" s="28"/>
      <x:c r="O7" s="28"/>
      <x:c r="P7" s="28"/>
      <x:c r="Q7" s="28"/>
      <x:c r="R7" s="28"/>
      <x:c r="S7" s="28"/>
      <x:c r="T7" s="28"/>
    </x:row>
    <x:row r="8">
      <x:c r="A8" t="str">
        <x:f>IF(C8="","","KR-"&amp;TEXT(ROW()-5,"000"))</x:f>
      </x:c>
      <x:c r="B8" s="28"/>
      <x:c r="C8" s="28"/>
      <x:c r="D8" s="28"/>
      <x:c r="E8" s="28"/>
      <x:c r="F8" s="28"/>
      <x:c r="G8" s="38"/>
      <x:c r="H8" s="28"/>
      <x:c r="I8" s="38"/>
      <x:c r="J8" s="28"/>
      <x:c r="K8" s="28"/>
      <x:c r="L8" s="28"/>
      <x:c r="M8" s="28"/>
      <x:c r="N8" s="28"/>
      <x:c r="O8" s="28"/>
      <x:c r="P8" s="28"/>
      <x:c r="Q8" s="28"/>
      <x:c r="R8" s="28"/>
      <x:c r="S8" s="28"/>
      <x:c r="T8" s="28"/>
    </x:row>
    <x:row r="9">
      <x:c r="A9" t="str">
        <x:f>IF(C9="","","KR-"&amp;TEXT(ROW()-5,"000"))</x:f>
      </x:c>
      <x:c r="B9" s="28"/>
      <x:c r="C9" s="28"/>
      <x:c r="D9" s="28"/>
      <x:c r="E9" s="28"/>
      <x:c r="F9" s="28"/>
      <x:c r="G9" s="38"/>
      <x:c r="H9" s="28"/>
      <x:c r="I9" s="38"/>
      <x:c r="J9" s="28"/>
      <x:c r="K9" s="28"/>
      <x:c r="L9" s="28"/>
      <x:c r="M9" s="28"/>
      <x:c r="N9" s="28"/>
      <x:c r="O9" s="28"/>
      <x:c r="P9" s="28"/>
      <x:c r="Q9" s="28"/>
      <x:c r="R9" s="28"/>
      <x:c r="S9" s="28"/>
      <x:c r="T9" s="28"/>
    </x:row>
    <x:row r="10">
      <x:c r="A10" t="str">
        <x:f>IF(C10="","","KR-"&amp;TEXT(ROW()-5,"000"))</x:f>
      </x:c>
      <x:c r="B10" s="28"/>
      <x:c r="C10" s="28"/>
      <x:c r="D10" s="28"/>
      <x:c r="E10" s="28"/>
      <x:c r="F10" s="28"/>
      <x:c r="G10" s="38"/>
      <x:c r="H10" s="28"/>
      <x:c r="I10" s="38"/>
      <x:c r="J10" s="28"/>
      <x:c r="K10" s="28"/>
      <x:c r="L10" s="28"/>
      <x:c r="M10" s="28"/>
      <x:c r="N10" s="28"/>
      <x:c r="O10" s="28"/>
      <x:c r="P10" s="28"/>
      <x:c r="Q10" s="28"/>
      <x:c r="R10" s="28"/>
      <x:c r="S10" s="28"/>
      <x:c r="T10" s="28"/>
    </x:row>
    <x:row r="11">
      <x:c r="A11" t="str">
        <x:f>IF(C11="","","KR-"&amp;TEXT(ROW()-5,"000"))</x:f>
      </x:c>
      <x:c r="B11" s="28"/>
      <x:c r="C11" s="28"/>
      <x:c r="D11" s="28"/>
      <x:c r="E11" s="28"/>
      <x:c r="F11" s="28"/>
      <x:c r="G11" s="38"/>
      <x:c r="H11" s="28"/>
      <x:c r="I11" s="38"/>
      <x:c r="J11" s="28"/>
      <x:c r="K11" s="28"/>
      <x:c r="L11" s="28"/>
      <x:c r="M11" s="28"/>
      <x:c r="N11" s="28"/>
      <x:c r="O11" s="28"/>
      <x:c r="P11" s="28"/>
      <x:c r="Q11" s="28"/>
      <x:c r="R11" s="28"/>
      <x:c r="S11" s="28"/>
      <x:c r="T11" s="28"/>
    </x:row>
    <x:row r="12">
      <x:c r="A12" t="str">
        <x:f>IF(C12="","","KR-"&amp;TEXT(ROW()-5,"000"))</x:f>
      </x:c>
      <x:c r="B12" s="28"/>
      <x:c r="C12" s="28"/>
      <x:c r="D12" s="28"/>
      <x:c r="E12" s="28"/>
      <x:c r="F12" s="28"/>
      <x:c r="G12" s="38"/>
      <x:c r="H12" s="28"/>
      <x:c r="I12" s="38"/>
      <x:c r="J12" s="28"/>
      <x:c r="K12" s="28"/>
      <x:c r="L12" s="28"/>
      <x:c r="M12" s="28"/>
      <x:c r="N12" s="28"/>
      <x:c r="O12" s="28"/>
      <x:c r="P12" s="28"/>
      <x:c r="Q12" s="28"/>
      <x:c r="R12" s="28"/>
      <x:c r="S12" s="28"/>
      <x:c r="T12" s="28"/>
    </x:row>
    <x:row r="13">
      <x:c r="A13" t="str">
        <x:f>IF(C13="","","KR-"&amp;TEXT(ROW()-5,"000"))</x:f>
      </x:c>
      <x:c r="B13" s="28"/>
      <x:c r="C13" s="28"/>
      <x:c r="D13" s="28"/>
      <x:c r="E13" s="28"/>
      <x:c r="F13" s="28"/>
      <x:c r="G13" s="38"/>
      <x:c r="H13" s="28"/>
      <x:c r="I13" s="38"/>
      <x:c r="J13" s="28"/>
      <x:c r="K13" s="28"/>
      <x:c r="L13" s="28"/>
      <x:c r="M13" s="28"/>
      <x:c r="N13" s="28"/>
      <x:c r="O13" s="28"/>
      <x:c r="P13" s="28"/>
      <x:c r="Q13" s="28"/>
      <x:c r="R13" s="28"/>
      <x:c r="S13" s="28"/>
      <x:c r="T13" s="28"/>
    </x:row>
    <x:row r="14">
      <x:c r="A14" t="str">
        <x:f>IF(C14="","","KR-"&amp;TEXT(ROW()-5,"000"))</x:f>
      </x:c>
      <x:c r="B14" s="28"/>
      <x:c r="C14" s="28"/>
      <x:c r="D14" s="28"/>
      <x:c r="E14" s="28"/>
      <x:c r="F14" s="28"/>
      <x:c r="G14" s="38"/>
      <x:c r="H14" s="28"/>
      <x:c r="I14" s="38"/>
      <x:c r="J14" s="28"/>
      <x:c r="K14" s="28"/>
      <x:c r="L14" s="28"/>
      <x:c r="M14" s="28"/>
      <x:c r="N14" s="28"/>
      <x:c r="O14" s="28"/>
      <x:c r="P14" s="28"/>
      <x:c r="Q14" s="28"/>
      <x:c r="R14" s="28"/>
      <x:c r="S14" s="28"/>
      <x:c r="T14" s="28"/>
    </x:row>
    <x:row r="15">
      <x:c r="A15" t="str">
        <x:f>IF(C15="","","KR-"&amp;TEXT(ROW()-5,"000"))</x:f>
      </x:c>
      <x:c r="B15" s="28"/>
      <x:c r="C15" s="28"/>
      <x:c r="D15" s="28"/>
      <x:c r="E15" s="28"/>
      <x:c r="F15" s="28"/>
      <x:c r="G15" s="38"/>
      <x:c r="H15" s="28"/>
      <x:c r="I15" s="38"/>
      <x:c r="J15" s="28"/>
      <x:c r="K15" s="28"/>
      <x:c r="L15" s="28"/>
      <x:c r="M15" s="28"/>
      <x:c r="N15" s="28"/>
      <x:c r="O15" s="28"/>
      <x:c r="P15" s="28"/>
      <x:c r="Q15" s="28"/>
      <x:c r="R15" s="28"/>
      <x:c r="S15" s="28"/>
      <x:c r="T15" s="28"/>
    </x:row>
    <x:row r="16">
      <x:c r="A16" t="str">
        <x:f>IF(C16="","","KR-"&amp;TEXT(ROW()-5,"000"))</x:f>
      </x:c>
      <x:c r="B16" s="28"/>
      <x:c r="C16" s="28"/>
      <x:c r="D16" s="28"/>
      <x:c r="E16" s="28"/>
      <x:c r="F16" s="28"/>
      <x:c r="G16" s="38"/>
      <x:c r="H16" s="28"/>
      <x:c r="I16" s="38"/>
      <x:c r="J16" s="28"/>
      <x:c r="K16" s="28"/>
      <x:c r="L16" s="28"/>
      <x:c r="M16" s="28"/>
      <x:c r="N16" s="28"/>
      <x:c r="O16" s="28"/>
      <x:c r="P16" s="28"/>
      <x:c r="Q16" s="28"/>
      <x:c r="R16" s="28"/>
      <x:c r="S16" s="28"/>
      <x:c r="T16" s="28"/>
    </x:row>
    <x:row r="17">
      <x:c r="A17" t="str">
        <x:f>IF(C17="","","KR-"&amp;TEXT(ROW()-5,"000"))</x:f>
      </x:c>
      <x:c r="B17" s="28"/>
      <x:c r="C17" s="28"/>
      <x:c r="D17" s="28"/>
      <x:c r="E17" s="28"/>
      <x:c r="F17" s="28"/>
      <x:c r="G17" s="38"/>
      <x:c r="H17" s="28"/>
      <x:c r="I17" s="38"/>
      <x:c r="J17" s="28"/>
      <x:c r="K17" s="28"/>
      <x:c r="L17" s="28"/>
      <x:c r="M17" s="28"/>
      <x:c r="N17" s="28"/>
      <x:c r="O17" s="28"/>
      <x:c r="P17" s="28"/>
      <x:c r="Q17" s="28"/>
      <x:c r="R17" s="28"/>
      <x:c r="S17" s="28"/>
      <x:c r="T17" s="28"/>
    </x:row>
    <x:row r="18">
      <x:c r="A18" t="str">
        <x:f>IF(C18="","","KR-"&amp;TEXT(ROW()-5,"000"))</x:f>
      </x:c>
      <x:c r="B18" s="28"/>
      <x:c r="C18" s="28"/>
      <x:c r="D18" s="28"/>
      <x:c r="E18" s="28"/>
      <x:c r="F18" s="28"/>
      <x:c r="G18" s="38"/>
      <x:c r="H18" s="28"/>
      <x:c r="I18" s="38"/>
      <x:c r="J18" s="28"/>
      <x:c r="K18" s="28"/>
      <x:c r="L18" s="28"/>
      <x:c r="M18" s="28"/>
      <x:c r="N18" s="28"/>
      <x:c r="O18" s="28"/>
      <x:c r="P18" s="28"/>
      <x:c r="Q18" s="28"/>
      <x:c r="R18" s="28"/>
      <x:c r="S18" s="28"/>
      <x:c r="T18" s="28"/>
    </x:row>
    <x:row r="19">
      <x:c r="A19" t="str">
        <x:f>IF(C19="","","KR-"&amp;TEXT(ROW()-5,"000"))</x:f>
      </x:c>
      <x:c r="B19" s="28"/>
      <x:c r="C19" s="28"/>
      <x:c r="D19" s="28"/>
      <x:c r="E19" s="28"/>
      <x:c r="F19" s="28"/>
      <x:c r="G19" s="38"/>
      <x:c r="H19" s="28"/>
      <x:c r="I19" s="38"/>
      <x:c r="J19" s="28"/>
      <x:c r="K19" s="28"/>
      <x:c r="L19" s="28"/>
      <x:c r="M19" s="28"/>
      <x:c r="N19" s="28"/>
      <x:c r="O19" s="28"/>
      <x:c r="P19" s="28"/>
      <x:c r="Q19" s="28"/>
      <x:c r="R19" s="28"/>
      <x:c r="S19" s="28"/>
      <x:c r="T19" s="28"/>
    </x:row>
    <x:row r="20">
      <x:c r="A20" t="str">
        <x:f>IF(C20="","","KR-"&amp;TEXT(ROW()-5,"000"))</x:f>
      </x:c>
      <x:c r="B20" s="28"/>
      <x:c r="C20" s="28"/>
      <x:c r="D20" s="28"/>
      <x:c r="E20" s="28"/>
      <x:c r="F20" s="28"/>
      <x:c r="G20" s="38"/>
      <x:c r="H20" s="28"/>
      <x:c r="I20" s="38"/>
      <x:c r="J20" s="28"/>
      <x:c r="K20" s="28"/>
      <x:c r="L20" s="28"/>
      <x:c r="M20" s="28"/>
      <x:c r="N20" s="28"/>
      <x:c r="O20" s="28"/>
      <x:c r="P20" s="28"/>
      <x:c r="Q20" s="28"/>
      <x:c r="R20" s="28"/>
      <x:c r="S20" s="28"/>
      <x:c r="T20" s="28"/>
    </x:row>
    <x:row r="21">
      <x:c r="A21" t="str">
        <x:f>IF(C21="","","KR-"&amp;TEXT(ROW()-5,"000"))</x:f>
      </x:c>
      <x:c r="B21" s="28"/>
      <x:c r="C21" s="28"/>
      <x:c r="D21" s="28"/>
      <x:c r="E21" s="28"/>
      <x:c r="F21" s="28"/>
      <x:c r="G21" s="38"/>
      <x:c r="H21" s="28"/>
      <x:c r="I21" s="38"/>
      <x:c r="J21" s="28"/>
      <x:c r="K21" s="28"/>
      <x:c r="L21" s="28"/>
      <x:c r="M21" s="28"/>
      <x:c r="N21" s="28"/>
      <x:c r="O21" s="28"/>
      <x:c r="P21" s="28"/>
      <x:c r="Q21" s="28"/>
      <x:c r="R21" s="28"/>
      <x:c r="S21" s="28"/>
      <x:c r="T21" s="28"/>
    </x:row>
    <x:row r="22">
      <x:c r="A22" t="str">
        <x:f>IF(C22="","","KR-"&amp;TEXT(ROW()-5,"000"))</x:f>
      </x:c>
      <x:c r="B22" s="28"/>
      <x:c r="C22" s="28"/>
      <x:c r="D22" s="28"/>
      <x:c r="E22" s="28"/>
      <x:c r="F22" s="28"/>
      <x:c r="G22" s="38"/>
      <x:c r="H22" s="28"/>
      <x:c r="I22" s="38"/>
      <x:c r="J22" s="28"/>
      <x:c r="K22" s="28"/>
      <x:c r="L22" s="28"/>
      <x:c r="M22" s="28"/>
      <x:c r="N22" s="28"/>
      <x:c r="O22" s="28"/>
      <x:c r="P22" s="28"/>
      <x:c r="Q22" s="28"/>
      <x:c r="R22" s="28"/>
      <x:c r="S22" s="28"/>
      <x:c r="T22" s="28"/>
    </x:row>
    <x:row r="23">
      <x:c r="A23" t="str">
        <x:f>IF(C23="","","KR-"&amp;TEXT(ROW()-5,"000"))</x:f>
      </x:c>
      <x:c r="B23" s="28"/>
      <x:c r="C23" s="28"/>
      <x:c r="D23" s="28"/>
      <x:c r="E23" s="28"/>
      <x:c r="F23" s="28"/>
      <x:c r="G23" s="38"/>
      <x:c r="H23" s="28"/>
      <x:c r="I23" s="38"/>
      <x:c r="J23" s="28"/>
      <x:c r="K23" s="28"/>
      <x:c r="L23" s="28"/>
      <x:c r="M23" s="28"/>
      <x:c r="N23" s="28"/>
      <x:c r="O23" s="28"/>
      <x:c r="P23" s="28"/>
      <x:c r="Q23" s="28"/>
      <x:c r="R23" s="28"/>
      <x:c r="S23" s="28"/>
      <x:c r="T23" s="28"/>
    </x:row>
    <x:row r="24">
      <x:c r="A24" t="str">
        <x:f>IF(C24="","","KR-"&amp;TEXT(ROW()-5,"000"))</x:f>
      </x:c>
      <x:c r="B24" s="28"/>
      <x:c r="C24" s="28"/>
      <x:c r="D24" s="28"/>
      <x:c r="E24" s="28"/>
      <x:c r="F24" s="28"/>
      <x:c r="G24" s="38"/>
      <x:c r="H24" s="28"/>
      <x:c r="I24" s="38"/>
      <x:c r="J24" s="28"/>
      <x:c r="K24" s="28"/>
      <x:c r="L24" s="28"/>
      <x:c r="M24" s="28"/>
      <x:c r="N24" s="28"/>
      <x:c r="O24" s="28"/>
      <x:c r="P24" s="28"/>
      <x:c r="Q24" s="28"/>
      <x:c r="R24" s="28"/>
      <x:c r="S24" s="28"/>
      <x:c r="T24" s="28"/>
    </x:row>
    <x:row r="25">
      <x:c r="A25" t="str">
        <x:f>IF(C25="","","KR-"&amp;TEXT(ROW()-5,"000"))</x:f>
      </x:c>
      <x:c r="B25" s="28"/>
      <x:c r="C25" s="28"/>
      <x:c r="D25" s="28"/>
      <x:c r="E25" s="28"/>
      <x:c r="F25" s="28"/>
      <x:c r="G25" s="38"/>
      <x:c r="H25" s="28"/>
      <x:c r="I25" s="38"/>
      <x:c r="J25" s="28"/>
      <x:c r="K25" s="28"/>
      <x:c r="L25" s="28"/>
      <x:c r="M25" s="28"/>
      <x:c r="N25" s="28"/>
      <x:c r="O25" s="28"/>
      <x:c r="P25" s="28"/>
      <x:c r="Q25" s="28"/>
      <x:c r="R25" s="28"/>
      <x:c r="S25" s="28"/>
      <x:c r="T25" s="28"/>
    </x:row>
    <x:row r="26">
      <x:c r="A26" t="str">
        <x:f>IF(C26="","","KR-"&amp;TEXT(ROW()-5,"000"))</x:f>
      </x:c>
      <x:c r="B26" s="28"/>
      <x:c r="C26" s="28"/>
      <x:c r="D26" s="28"/>
      <x:c r="E26" s="28"/>
      <x:c r="F26" s="28"/>
      <x:c r="G26" s="38"/>
      <x:c r="H26" s="28"/>
      <x:c r="I26" s="38"/>
      <x:c r="J26" s="28"/>
      <x:c r="K26" s="28"/>
      <x:c r="L26" s="28"/>
      <x:c r="M26" s="28"/>
      <x:c r="N26" s="28"/>
      <x:c r="O26" s="28"/>
      <x:c r="P26" s="28"/>
      <x:c r="Q26" s="28"/>
      <x:c r="R26" s="28"/>
      <x:c r="S26" s="28"/>
      <x:c r="T26" s="28"/>
    </x:row>
    <x:row r="27">
      <x:c r="A27" t="str">
        <x:f>IF(C27="","","KR-"&amp;TEXT(ROW()-5,"000"))</x:f>
      </x:c>
      <x:c r="B27" s="28"/>
      <x:c r="C27" s="28"/>
      <x:c r="D27" s="28"/>
      <x:c r="E27" s="28"/>
      <x:c r="F27" s="28"/>
      <x:c r="G27" s="38"/>
      <x:c r="H27" s="28"/>
      <x:c r="I27" s="38"/>
      <x:c r="J27" s="28"/>
      <x:c r="K27" s="28"/>
      <x:c r="L27" s="28"/>
      <x:c r="M27" s="28"/>
      <x:c r="N27" s="28"/>
      <x:c r="O27" s="28"/>
      <x:c r="P27" s="28"/>
      <x:c r="Q27" s="28"/>
      <x:c r="R27" s="28"/>
      <x:c r="S27" s="28"/>
      <x:c r="T27" s="28"/>
    </x:row>
    <x:row r="28">
      <x:c r="A28" t="str">
        <x:f>IF(C28="","","KR-"&amp;TEXT(ROW()-5,"000"))</x:f>
      </x:c>
      <x:c r="B28" s="28"/>
      <x:c r="C28" s="28"/>
      <x:c r="D28" s="28"/>
      <x:c r="E28" s="28"/>
      <x:c r="F28" s="28"/>
      <x:c r="G28" s="38"/>
      <x:c r="H28" s="28"/>
      <x:c r="I28" s="38"/>
      <x:c r="J28" s="28"/>
      <x:c r="K28" s="28"/>
      <x:c r="L28" s="28"/>
      <x:c r="M28" s="28"/>
      <x:c r="N28" s="28"/>
      <x:c r="O28" s="28"/>
      <x:c r="P28" s="28"/>
      <x:c r="Q28" s="28"/>
      <x:c r="R28" s="28"/>
      <x:c r="S28" s="28"/>
      <x:c r="T28" s="28"/>
    </x:row>
    <x:row r="29">
      <x:c r="A29" t="str">
        <x:f>IF(C29="","","KR-"&amp;TEXT(ROW()-5,"000"))</x:f>
      </x:c>
      <x:c r="B29" s="28"/>
      <x:c r="C29" s="28"/>
      <x:c r="D29" s="28"/>
      <x:c r="E29" s="28"/>
      <x:c r="F29" s="28"/>
      <x:c r="G29" s="38"/>
      <x:c r="H29" s="28"/>
      <x:c r="I29" s="38"/>
      <x:c r="J29" s="28"/>
      <x:c r="K29" s="28"/>
      <x:c r="L29" s="28"/>
      <x:c r="M29" s="28"/>
      <x:c r="N29" s="28"/>
      <x:c r="O29" s="28"/>
      <x:c r="P29" s="28"/>
      <x:c r="Q29" s="28"/>
      <x:c r="R29" s="28"/>
      <x:c r="S29" s="28"/>
      <x:c r="T29" s="28"/>
    </x:row>
    <x:row r="30">
      <x:c r="A30" t="str">
        <x:f>IF(C30="","","KR-"&amp;TEXT(ROW()-5,"000"))</x:f>
      </x:c>
      <x:c r="B30" s="28"/>
      <x:c r="C30" s="28"/>
      <x:c r="D30" s="28"/>
      <x:c r="E30" s="28"/>
      <x:c r="F30" s="28"/>
      <x:c r="G30" s="38"/>
      <x:c r="H30" s="28"/>
      <x:c r="I30" s="38"/>
      <x:c r="J30" s="28"/>
      <x:c r="K30" s="28"/>
      <x:c r="L30" s="28"/>
      <x:c r="M30" s="28"/>
      <x:c r="N30" s="28"/>
      <x:c r="O30" s="28"/>
      <x:c r="P30" s="28"/>
      <x:c r="Q30" s="28"/>
      <x:c r="R30" s="28"/>
      <x:c r="S30" s="28"/>
      <x:c r="T30" s="28"/>
    </x:row>
    <x:row r="31">
      <x:c r="A31" t="str">
        <x:f>IF(C31="","","KR-"&amp;TEXT(ROW()-5,"000"))</x:f>
      </x:c>
      <x:c r="B31" s="28"/>
      <x:c r="C31" s="28"/>
      <x:c r="D31" s="28"/>
      <x:c r="E31" s="28"/>
      <x:c r="F31" s="28"/>
      <x:c r="G31" s="38"/>
      <x:c r="H31" s="28"/>
      <x:c r="I31" s="38"/>
      <x:c r="J31" s="28"/>
      <x:c r="K31" s="28"/>
      <x:c r="L31" s="28"/>
      <x:c r="M31" s="28"/>
      <x:c r="N31" s="28"/>
      <x:c r="O31" s="28"/>
      <x:c r="P31" s="28"/>
      <x:c r="Q31" s="28"/>
      <x:c r="R31" s="28"/>
      <x:c r="S31" s="28"/>
      <x:c r="T31" s="28"/>
    </x:row>
    <x:row r="32">
      <x:c r="A32" t="str">
        <x:f>IF(C32="","","KR-"&amp;TEXT(ROW()-5,"000"))</x:f>
      </x:c>
      <x:c r="B32" s="28"/>
      <x:c r="C32" s="28"/>
      <x:c r="D32" s="28"/>
      <x:c r="E32" s="28"/>
      <x:c r="F32" s="28"/>
      <x:c r="G32" s="38"/>
      <x:c r="H32" s="28"/>
      <x:c r="I32" s="38"/>
      <x:c r="J32" s="28"/>
      <x:c r="K32" s="28"/>
      <x:c r="L32" s="28"/>
      <x:c r="M32" s="28"/>
      <x:c r="N32" s="28"/>
      <x:c r="O32" s="28"/>
      <x:c r="P32" s="28"/>
      <x:c r="Q32" s="28"/>
      <x:c r="R32" s="28"/>
      <x:c r="S32" s="28"/>
      <x:c r="T32" s="28"/>
    </x:row>
    <x:row r="33">
      <x:c r="A33" t="str">
        <x:f>IF(C33="","","KR-"&amp;TEXT(ROW()-5,"000"))</x:f>
      </x:c>
      <x:c r="B33" s="28"/>
      <x:c r="C33" s="28"/>
      <x:c r="D33" s="28"/>
      <x:c r="E33" s="28"/>
      <x:c r="F33" s="28"/>
      <x:c r="G33" s="38"/>
      <x:c r="H33" s="28"/>
      <x:c r="I33" s="38"/>
      <x:c r="J33" s="28"/>
      <x:c r="K33" s="28"/>
      <x:c r="L33" s="28"/>
      <x:c r="M33" s="28"/>
      <x:c r="N33" s="28"/>
      <x:c r="O33" s="28"/>
      <x:c r="P33" s="28"/>
      <x:c r="Q33" s="28"/>
      <x:c r="R33" s="28"/>
      <x:c r="S33" s="28"/>
      <x:c r="T33" s="28"/>
    </x:row>
    <x:row r="34">
      <x:c r="A34" t="str">
        <x:f>IF(C34="","","KR-"&amp;TEXT(ROW()-5,"000"))</x:f>
      </x:c>
      <x:c r="B34" s="28"/>
      <x:c r="C34" s="28"/>
      <x:c r="D34" s="28"/>
      <x:c r="E34" s="28"/>
      <x:c r="F34" s="28"/>
      <x:c r="G34" s="38"/>
      <x:c r="H34" s="28"/>
      <x:c r="I34" s="38"/>
      <x:c r="J34" s="28"/>
      <x:c r="K34" s="28"/>
      <x:c r="L34" s="28"/>
      <x:c r="M34" s="28"/>
      <x:c r="N34" s="28"/>
      <x:c r="O34" s="28"/>
      <x:c r="P34" s="28"/>
      <x:c r="Q34" s="28"/>
      <x:c r="R34" s="28"/>
      <x:c r="S34" s="28"/>
      <x:c r="T34" s="28"/>
    </x:row>
    <x:row r="35">
      <x:c r="A35" t="str">
        <x:f>IF(C35="","","KR-"&amp;TEXT(ROW()-5,"000"))</x:f>
      </x:c>
      <x:c r="B35" s="28"/>
      <x:c r="C35" s="28"/>
      <x:c r="D35" s="28"/>
      <x:c r="E35" s="28"/>
      <x:c r="F35" s="28"/>
      <x:c r="G35" s="38"/>
      <x:c r="H35" s="28"/>
      <x:c r="I35" s="38"/>
      <x:c r="J35" s="28"/>
      <x:c r="K35" s="28"/>
      <x:c r="L35" s="28"/>
      <x:c r="M35" s="28"/>
      <x:c r="N35" s="28"/>
      <x:c r="O35" s="28"/>
      <x:c r="P35" s="28"/>
      <x:c r="Q35" s="28"/>
      <x:c r="R35" s="28"/>
      <x:c r="S35" s="28"/>
      <x:c r="T35" s="28"/>
    </x:row>
  </x:sheetData>
  <x:mergeCells>
    <x:mergeCell ref="A1:T2"/>
  </x:mergeCells>
  <x:dataValidations count="1">
    <x:dataValidation type="list" sqref="D6:D35">
      <x:formula1>Config!$F$2:$F$7</x:formula1>
    </x:dataValidation>
  </x:dataValidation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2" hidden="0" customWidth="1"/>
    <x:col min="3" max="3" width="11" hidden="0" customWidth="1"/>
    <x:col min="4" max="4" width="11" hidden="0" customWidth="1"/>
    <x:col min="5" max="5" width="12" hidden="0" customWidth="1"/>
    <x:col min="6" max="6" width="12" hidden="0" customWidth="1"/>
    <x:col min="7" max="7" width="17" hidden="0" customWidth="1"/>
    <x:col min="8" max="8" width="12" hidden="0" customWidth="1"/>
    <x:col min="9" max="9" width="14" hidden="0" customWidth="1"/>
    <x:col min="10" max="10" width="32" hidden="0" customWidth="1"/>
    <x:col min="11" max="11" width="28" hidden="0" customWidth="1"/>
    <x:col min="12" max="12" width="28" hidden="0" customWidth="1"/>
    <x:col min="13" max="13" width="28" hidden="0" customWidth="1"/>
    <x:col min="14" max="14" width="18" hidden="0" customWidth="1"/>
    <x:col min="15" max="15" width="28" hidden="0" customWidth="1"/>
    <x:col min="16" max="16" width="18" hidden="0" customWidth="1"/>
    <x:col min="17" max="17" width="13" hidden="0" customWidth="1"/>
    <x:col min="18" max="18" width="28" hidden="0" customWidth="1"/>
  </x:cols>
  <x:sheetData>
    <x:row r="1">
      <x:c r="A1" s="13" t="str">
        <x:v>CHECK-INS E LOG DE DECISÕES</x:v>
      </x:c>
      <x:c r="B1" s="13"/>
      <x:c r="C1" s="13"/>
      <x:c r="D1" s="13"/>
      <x:c r="E1" s="13"/>
      <x:c r="F1" s="13"/>
      <x:c r="G1" s="13"/>
      <x:c r="H1" s="13"/>
      <x:c r="I1" s="13"/>
      <x:c r="J1" s="13"/>
      <x:c r="K1" s="13"/>
      <x:c r="L1" s="13"/>
      <x:c r="M1" s="13"/>
      <x:c r="N1" s="13"/>
      <x:c r="O1" s="13"/>
      <x:c r="P1" s="13"/>
      <x:c r="Q1" s="13"/>
      <x:c r="R1" s="13"/>
    </x:row>
    <x:row r="2">
      <x:c r="A2" s="13"/>
      <x:c r="B2" s="13"/>
      <x:c r="C2" s="13"/>
      <x:c r="D2" s="13"/>
      <x:c r="E2" s="13"/>
      <x:c r="F2" s="13"/>
      <x:c r="G2" s="13"/>
      <x:c r="H2" s="13"/>
      <x:c r="I2" s="13"/>
      <x:c r="J2" s="13"/>
      <x:c r="K2" s="13"/>
      <x:c r="L2" s="13"/>
      <x:c r="M2" s="13"/>
      <x:c r="N2" s="13"/>
      <x:c r="O2" s="13"/>
      <x:c r="P2" s="13"/>
      <x:c r="Q2" s="13"/>
      <x:c r="R2" s="13"/>
    </x:row>
    <x:row r="5">
      <x:c r="A5" s="6" t="str">
        <x:v>Data</x:v>
      </x:c>
      <x:c r="B5" s="6" t="str">
        <x:v>KR_ID</x:v>
      </x:c>
      <x:c r="C5" s="6" t="str">
        <x:v>Baseline</x:v>
      </x:c>
      <x:c r="D5" s="6" t="str">
        <x:v>Alvo</x:v>
      </x:c>
      <x:c r="E5" s="6" t="str">
        <x:v>Valor atual</x:v>
      </x:c>
      <x:c r="F5" s="6" t="str">
        <x:v>Progresso</x:v>
      </x:c>
      <x:c r="G5" s="6" t="str">
        <x:v>Qualidade do dado</x:v>
      </x:c>
      <x:c r="H5" s="6" t="str">
        <x:v>Confiança</x:v>
      </x:c>
      <x:c r="I5" s="6" t="str">
        <x:v>Tendência</x:v>
      </x:c>
      <x:c r="J5" s="6" t="str">
        <x:v>Interpretação</x:v>
      </x:c>
      <x:c r="K5" s="6" t="str">
        <x:v>Evidência contrária</x:v>
      </x:c>
      <x:c r="L5" s="6" t="str">
        <x:v>Aprendizagem</x:v>
      </x:c>
      <x:c r="M5" s="6" t="str">
        <x:v>Risco / dependência</x:v>
      </x:c>
      <x:c r="N5" s="6" t="str">
        <x:v>Decisão proposta</x:v>
      </x:c>
      <x:c r="O5" s="6" t="str">
        <x:v>Decisão tomada</x:v>
      </x:c>
      <x:c r="P5" s="6" t="str">
        <x:v>Owner</x:v>
      </x:c>
      <x:c r="Q5" s="6" t="str">
        <x:v>Prazo</x:v>
      </x:c>
      <x:c r="R5" s="6" t="str">
        <x:v>Condição de revisão</x:v>
      </x:c>
    </x:row>
    <x:row r="6">
      <x:c r="A6" s="36"/>
      <x:c r="B6" s="28"/>
      <x:c r="C6" s="28"/>
      <x:c r="D6" s="28"/>
      <x:c r="E6" s="28"/>
      <x:c r="F6" s="40" t="str">
        <x:f>IF(OR(B6="",C6="",D6="",E6=""),"",IF(D6=C6,"",(E6-C6)/(D6-C6)))</x:f>
      </x:c>
      <x:c r="G6" s="28"/>
      <x:c r="H6" s="28"/>
      <x:c r="I6" s="28"/>
      <x:c r="J6" s="28"/>
      <x:c r="K6" s="28"/>
      <x:c r="L6" s="28"/>
      <x:c r="M6" s="28"/>
      <x:c r="N6" s="28"/>
      <x:c r="O6" s="28"/>
      <x:c r="P6" s="28"/>
      <x:c r="Q6" s="36"/>
      <x:c r="R6" s="28"/>
    </x:row>
    <x:row r="7">
      <x:c r="A7" s="36"/>
      <x:c r="B7" s="28"/>
      <x:c r="C7" s="28"/>
      <x:c r="D7" s="28"/>
      <x:c r="E7" s="28"/>
      <x:c r="F7" s="40" t="str">
        <x:f>IF(OR(B7="",C7="",D7="",E7=""),"",IF(D7=C7,"",(E7-C7)/(D7-C7)))</x:f>
      </x:c>
      <x:c r="G7" s="28"/>
      <x:c r="H7" s="28"/>
      <x:c r="I7" s="28"/>
      <x:c r="J7" s="28"/>
      <x:c r="K7" s="28"/>
      <x:c r="L7" s="28"/>
      <x:c r="M7" s="28"/>
      <x:c r="N7" s="28"/>
      <x:c r="O7" s="28"/>
      <x:c r="P7" s="28"/>
      <x:c r="Q7" s="36"/>
      <x:c r="R7" s="28"/>
    </x:row>
    <x:row r="8">
      <x:c r="A8" s="36"/>
      <x:c r="B8" s="28"/>
      <x:c r="C8" s="28"/>
      <x:c r="D8" s="28"/>
      <x:c r="E8" s="28"/>
      <x:c r="F8" s="40" t="str">
        <x:f>IF(OR(B8="",C8="",D8="",E8=""),"",IF(D8=C8,"",(E8-C8)/(D8-C8)))</x:f>
      </x:c>
      <x:c r="G8" s="28"/>
      <x:c r="H8" s="28"/>
      <x:c r="I8" s="28"/>
      <x:c r="J8" s="28"/>
      <x:c r="K8" s="28"/>
      <x:c r="L8" s="28"/>
      <x:c r="M8" s="28"/>
      <x:c r="N8" s="28"/>
      <x:c r="O8" s="28"/>
      <x:c r="P8" s="28"/>
      <x:c r="Q8" s="36"/>
      <x:c r="R8" s="28"/>
    </x:row>
    <x:row r="9">
      <x:c r="A9" s="36"/>
      <x:c r="B9" s="28"/>
      <x:c r="C9" s="28"/>
      <x:c r="D9" s="28"/>
      <x:c r="E9" s="28"/>
      <x:c r="F9" s="40" t="str">
        <x:f>IF(OR(B9="",C9="",D9="",E9=""),"",IF(D9=C9,"",(E9-C9)/(D9-C9)))</x:f>
      </x:c>
      <x:c r="G9" s="28"/>
      <x:c r="H9" s="28"/>
      <x:c r="I9" s="28"/>
      <x:c r="J9" s="28"/>
      <x:c r="K9" s="28"/>
      <x:c r="L9" s="28"/>
      <x:c r="M9" s="28"/>
      <x:c r="N9" s="28"/>
      <x:c r="O9" s="28"/>
      <x:c r="P9" s="28"/>
      <x:c r="Q9" s="36"/>
      <x:c r="R9" s="28"/>
    </x:row>
    <x:row r="10">
      <x:c r="A10" s="36"/>
      <x:c r="B10" s="28"/>
      <x:c r="C10" s="28"/>
      <x:c r="D10" s="28"/>
      <x:c r="E10" s="28"/>
      <x:c r="F10" s="40" t="str">
        <x:f>IF(OR(B10="",C10="",D10="",E10=""),"",IF(D10=C10,"",(E10-C10)/(D10-C10)))</x:f>
      </x:c>
      <x:c r="G10" s="28"/>
      <x:c r="H10" s="28"/>
      <x:c r="I10" s="28"/>
      <x:c r="J10" s="28"/>
      <x:c r="K10" s="28"/>
      <x:c r="L10" s="28"/>
      <x:c r="M10" s="28"/>
      <x:c r="N10" s="28"/>
      <x:c r="O10" s="28"/>
      <x:c r="P10" s="28"/>
      <x:c r="Q10" s="36"/>
      <x:c r="R10" s="28"/>
    </x:row>
    <x:row r="11">
      <x:c r="A11" s="36"/>
      <x:c r="B11" s="28"/>
      <x:c r="C11" s="28"/>
      <x:c r="D11" s="28"/>
      <x:c r="E11" s="28"/>
      <x:c r="F11" s="40" t="str">
        <x:f>IF(OR(B11="",C11="",D11="",E11=""),"",IF(D11=C11,"",(E11-C11)/(D11-C11)))</x:f>
      </x:c>
      <x:c r="G11" s="28"/>
      <x:c r="H11" s="28"/>
      <x:c r="I11" s="28"/>
      <x:c r="J11" s="28"/>
      <x:c r="K11" s="28"/>
      <x:c r="L11" s="28"/>
      <x:c r="M11" s="28"/>
      <x:c r="N11" s="28"/>
      <x:c r="O11" s="28"/>
      <x:c r="P11" s="28"/>
      <x:c r="Q11" s="36"/>
      <x:c r="R11" s="28"/>
    </x:row>
    <x:row r="12">
      <x:c r="A12" s="36"/>
      <x:c r="B12" s="28"/>
      <x:c r="C12" s="28"/>
      <x:c r="D12" s="28"/>
      <x:c r="E12" s="28"/>
      <x:c r="F12" s="40" t="str">
        <x:f>IF(OR(B12="",C12="",D12="",E12=""),"",IF(D12=C12,"",(E12-C12)/(D12-C12)))</x:f>
      </x:c>
      <x:c r="G12" s="28"/>
      <x:c r="H12" s="28"/>
      <x:c r="I12" s="28"/>
      <x:c r="J12" s="28"/>
      <x:c r="K12" s="28"/>
      <x:c r="L12" s="28"/>
      <x:c r="M12" s="28"/>
      <x:c r="N12" s="28"/>
      <x:c r="O12" s="28"/>
      <x:c r="P12" s="28"/>
      <x:c r="Q12" s="36"/>
      <x:c r="R12" s="28"/>
    </x:row>
    <x:row r="13">
      <x:c r="A13" s="36"/>
      <x:c r="B13" s="28"/>
      <x:c r="C13" s="28"/>
      <x:c r="D13" s="28"/>
      <x:c r="E13" s="28"/>
      <x:c r="F13" s="40" t="str">
        <x:f>IF(OR(B13="",C13="",D13="",E13=""),"",IF(D13=C13,"",(E13-C13)/(D13-C13)))</x:f>
      </x:c>
      <x:c r="G13" s="28"/>
      <x:c r="H13" s="28"/>
      <x:c r="I13" s="28"/>
      <x:c r="J13" s="28"/>
      <x:c r="K13" s="28"/>
      <x:c r="L13" s="28"/>
      <x:c r="M13" s="28"/>
      <x:c r="N13" s="28"/>
      <x:c r="O13" s="28"/>
      <x:c r="P13" s="28"/>
      <x:c r="Q13" s="36"/>
      <x:c r="R13" s="28"/>
    </x:row>
    <x:row r="14">
      <x:c r="A14" s="36"/>
      <x:c r="B14" s="28"/>
      <x:c r="C14" s="28"/>
      <x:c r="D14" s="28"/>
      <x:c r="E14" s="28"/>
      <x:c r="F14" s="40" t="str">
        <x:f>IF(OR(B14="",C14="",D14="",E14=""),"",IF(D14=C14,"",(E14-C14)/(D14-C14)))</x:f>
      </x:c>
      <x:c r="G14" s="28"/>
      <x:c r="H14" s="28"/>
      <x:c r="I14" s="28"/>
      <x:c r="J14" s="28"/>
      <x:c r="K14" s="28"/>
      <x:c r="L14" s="28"/>
      <x:c r="M14" s="28"/>
      <x:c r="N14" s="28"/>
      <x:c r="O14" s="28"/>
      <x:c r="P14" s="28"/>
      <x:c r="Q14" s="36"/>
      <x:c r="R14" s="28"/>
    </x:row>
    <x:row r="15">
      <x:c r="A15" s="36"/>
      <x:c r="B15" s="28"/>
      <x:c r="C15" s="28"/>
      <x:c r="D15" s="28"/>
      <x:c r="E15" s="28"/>
      <x:c r="F15" s="40" t="str">
        <x:f>IF(OR(B15="",C15="",D15="",E15=""),"",IF(D15=C15,"",(E15-C15)/(D15-C15)))</x:f>
      </x:c>
      <x:c r="G15" s="28"/>
      <x:c r="H15" s="28"/>
      <x:c r="I15" s="28"/>
      <x:c r="J15" s="28"/>
      <x:c r="K15" s="28"/>
      <x:c r="L15" s="28"/>
      <x:c r="M15" s="28"/>
      <x:c r="N15" s="28"/>
      <x:c r="O15" s="28"/>
      <x:c r="P15" s="28"/>
      <x:c r="Q15" s="36"/>
      <x:c r="R15" s="28"/>
    </x:row>
    <x:row r="16">
      <x:c r="A16" s="36"/>
      <x:c r="B16" s="28"/>
      <x:c r="C16" s="28"/>
      <x:c r="D16" s="28"/>
      <x:c r="E16" s="28"/>
      <x:c r="F16" s="40" t="str">
        <x:f>IF(OR(B16="",C16="",D16="",E16=""),"",IF(D16=C16,"",(E16-C16)/(D16-C16)))</x:f>
      </x:c>
      <x:c r="G16" s="28"/>
      <x:c r="H16" s="28"/>
      <x:c r="I16" s="28"/>
      <x:c r="J16" s="28"/>
      <x:c r="K16" s="28"/>
      <x:c r="L16" s="28"/>
      <x:c r="M16" s="28"/>
      <x:c r="N16" s="28"/>
      <x:c r="O16" s="28"/>
      <x:c r="P16" s="28"/>
      <x:c r="Q16" s="36"/>
      <x:c r="R16" s="28"/>
    </x:row>
    <x:row r="17">
      <x:c r="A17" s="36"/>
      <x:c r="B17" s="28"/>
      <x:c r="C17" s="28"/>
      <x:c r="D17" s="28"/>
      <x:c r="E17" s="28"/>
      <x:c r="F17" s="40" t="str">
        <x:f>IF(OR(B17="",C17="",D17="",E17=""),"",IF(D17=C17,"",(E17-C17)/(D17-C17)))</x:f>
      </x:c>
      <x:c r="G17" s="28"/>
      <x:c r="H17" s="28"/>
      <x:c r="I17" s="28"/>
      <x:c r="J17" s="28"/>
      <x:c r="K17" s="28"/>
      <x:c r="L17" s="28"/>
      <x:c r="M17" s="28"/>
      <x:c r="N17" s="28"/>
      <x:c r="O17" s="28"/>
      <x:c r="P17" s="28"/>
      <x:c r="Q17" s="36"/>
      <x:c r="R17" s="28"/>
    </x:row>
    <x:row r="18">
      <x:c r="A18" s="36"/>
      <x:c r="B18" s="28"/>
      <x:c r="C18" s="28"/>
      <x:c r="D18" s="28"/>
      <x:c r="E18" s="28"/>
      <x:c r="F18" s="40" t="str">
        <x:f>IF(OR(B18="",C18="",D18="",E18=""),"",IF(D18=C18,"",(E18-C18)/(D18-C18)))</x:f>
      </x:c>
      <x:c r="G18" s="28"/>
      <x:c r="H18" s="28"/>
      <x:c r="I18" s="28"/>
      <x:c r="J18" s="28"/>
      <x:c r="K18" s="28"/>
      <x:c r="L18" s="28"/>
      <x:c r="M18" s="28"/>
      <x:c r="N18" s="28"/>
      <x:c r="O18" s="28"/>
      <x:c r="P18" s="28"/>
      <x:c r="Q18" s="36"/>
      <x:c r="R18" s="28"/>
    </x:row>
    <x:row r="19">
      <x:c r="A19" s="36"/>
      <x:c r="B19" s="28"/>
      <x:c r="C19" s="28"/>
      <x:c r="D19" s="28"/>
      <x:c r="E19" s="28"/>
      <x:c r="F19" s="40" t="str">
        <x:f>IF(OR(B19="",C19="",D19="",E19=""),"",IF(D19=C19,"",(E19-C19)/(D19-C19)))</x:f>
      </x:c>
      <x:c r="G19" s="28"/>
      <x:c r="H19" s="28"/>
      <x:c r="I19" s="28"/>
      <x:c r="J19" s="28"/>
      <x:c r="K19" s="28"/>
      <x:c r="L19" s="28"/>
      <x:c r="M19" s="28"/>
      <x:c r="N19" s="28"/>
      <x:c r="O19" s="28"/>
      <x:c r="P19" s="28"/>
      <x:c r="Q19" s="36"/>
      <x:c r="R19" s="28"/>
    </x:row>
    <x:row r="20">
      <x:c r="A20" s="36"/>
      <x:c r="B20" s="28"/>
      <x:c r="C20" s="28"/>
      <x:c r="D20" s="28"/>
      <x:c r="E20" s="28"/>
      <x:c r="F20" s="40" t="str">
        <x:f>IF(OR(B20="",C20="",D20="",E20=""),"",IF(D20=C20,"",(E20-C20)/(D20-C20)))</x:f>
      </x:c>
      <x:c r="G20" s="28"/>
      <x:c r="H20" s="28"/>
      <x:c r="I20" s="28"/>
      <x:c r="J20" s="28"/>
      <x:c r="K20" s="28"/>
      <x:c r="L20" s="28"/>
      <x:c r="M20" s="28"/>
      <x:c r="N20" s="28"/>
      <x:c r="O20" s="28"/>
      <x:c r="P20" s="28"/>
      <x:c r="Q20" s="36"/>
      <x:c r="R20" s="28"/>
    </x:row>
    <x:row r="21">
      <x:c r="A21" s="36"/>
      <x:c r="B21" s="28"/>
      <x:c r="C21" s="28"/>
      <x:c r="D21" s="28"/>
      <x:c r="E21" s="28"/>
      <x:c r="F21" s="40" t="str">
        <x:f>IF(OR(B21="",C21="",D21="",E21=""),"",IF(D21=C21,"",(E21-C21)/(D21-C21)))</x:f>
      </x:c>
      <x:c r="G21" s="28"/>
      <x:c r="H21" s="28"/>
      <x:c r="I21" s="28"/>
      <x:c r="J21" s="28"/>
      <x:c r="K21" s="28"/>
      <x:c r="L21" s="28"/>
      <x:c r="M21" s="28"/>
      <x:c r="N21" s="28"/>
      <x:c r="O21" s="28"/>
      <x:c r="P21" s="28"/>
      <x:c r="Q21" s="36"/>
      <x:c r="R21" s="28"/>
    </x:row>
    <x:row r="22">
      <x:c r="A22" s="36"/>
      <x:c r="B22" s="28"/>
      <x:c r="C22" s="28"/>
      <x:c r="D22" s="28"/>
      <x:c r="E22" s="28"/>
      <x:c r="F22" s="40" t="str">
        <x:f>IF(OR(B22="",C22="",D22="",E22=""),"",IF(D22=C22,"",(E22-C22)/(D22-C22)))</x:f>
      </x:c>
      <x:c r="G22" s="28"/>
      <x:c r="H22" s="28"/>
      <x:c r="I22" s="28"/>
      <x:c r="J22" s="28"/>
      <x:c r="K22" s="28"/>
      <x:c r="L22" s="28"/>
      <x:c r="M22" s="28"/>
      <x:c r="N22" s="28"/>
      <x:c r="O22" s="28"/>
      <x:c r="P22" s="28"/>
      <x:c r="Q22" s="36"/>
      <x:c r="R22" s="28"/>
    </x:row>
    <x:row r="23">
      <x:c r="A23" s="36"/>
      <x:c r="B23" s="28"/>
      <x:c r="C23" s="28"/>
      <x:c r="D23" s="28"/>
      <x:c r="E23" s="28"/>
      <x:c r="F23" s="40" t="str">
        <x:f>IF(OR(B23="",C23="",D23="",E23=""),"",IF(D23=C23,"",(E23-C23)/(D23-C23)))</x:f>
      </x:c>
      <x:c r="G23" s="28"/>
      <x:c r="H23" s="28"/>
      <x:c r="I23" s="28"/>
      <x:c r="J23" s="28"/>
      <x:c r="K23" s="28"/>
      <x:c r="L23" s="28"/>
      <x:c r="M23" s="28"/>
      <x:c r="N23" s="28"/>
      <x:c r="O23" s="28"/>
      <x:c r="P23" s="28"/>
      <x:c r="Q23" s="36"/>
      <x:c r="R23" s="28"/>
    </x:row>
    <x:row r="24">
      <x:c r="A24" s="36"/>
      <x:c r="B24" s="28"/>
      <x:c r="C24" s="28"/>
      <x:c r="D24" s="28"/>
      <x:c r="E24" s="28"/>
      <x:c r="F24" s="40" t="str">
        <x:f>IF(OR(B24="",C24="",D24="",E24=""),"",IF(D24=C24,"",(E24-C24)/(D24-C24)))</x:f>
      </x:c>
      <x:c r="G24" s="28"/>
      <x:c r="H24" s="28"/>
      <x:c r="I24" s="28"/>
      <x:c r="J24" s="28"/>
      <x:c r="K24" s="28"/>
      <x:c r="L24" s="28"/>
      <x:c r="M24" s="28"/>
      <x:c r="N24" s="28"/>
      <x:c r="O24" s="28"/>
      <x:c r="P24" s="28"/>
      <x:c r="Q24" s="36"/>
      <x:c r="R24" s="28"/>
    </x:row>
    <x:row r="25">
      <x:c r="A25" s="36"/>
      <x:c r="B25" s="28"/>
      <x:c r="C25" s="28"/>
      <x:c r="D25" s="28"/>
      <x:c r="E25" s="28"/>
      <x:c r="F25" s="40" t="str">
        <x:f>IF(OR(B25="",C25="",D25="",E25=""),"",IF(D25=C25,"",(E25-C25)/(D25-C25)))</x:f>
      </x:c>
      <x:c r="G25" s="28"/>
      <x:c r="H25" s="28"/>
      <x:c r="I25" s="28"/>
      <x:c r="J25" s="28"/>
      <x:c r="K25" s="28"/>
      <x:c r="L25" s="28"/>
      <x:c r="M25" s="28"/>
      <x:c r="N25" s="28"/>
      <x:c r="O25" s="28"/>
      <x:c r="P25" s="28"/>
      <x:c r="Q25" s="36"/>
      <x:c r="R25" s="28"/>
    </x:row>
    <x:row r="26">
      <x:c r="A26" s="36"/>
      <x:c r="B26" s="28"/>
      <x:c r="C26" s="28"/>
      <x:c r="D26" s="28"/>
      <x:c r="E26" s="28"/>
      <x:c r="F26" s="40" t="str">
        <x:f>IF(OR(B26="",C26="",D26="",E26=""),"",IF(D26=C26,"",(E26-C26)/(D26-C26)))</x:f>
      </x:c>
      <x:c r="G26" s="28"/>
      <x:c r="H26" s="28"/>
      <x:c r="I26" s="28"/>
      <x:c r="J26" s="28"/>
      <x:c r="K26" s="28"/>
      <x:c r="L26" s="28"/>
      <x:c r="M26" s="28"/>
      <x:c r="N26" s="28"/>
      <x:c r="O26" s="28"/>
      <x:c r="P26" s="28"/>
      <x:c r="Q26" s="36"/>
      <x:c r="R26" s="28"/>
    </x:row>
    <x:row r="27">
      <x:c r="A27" s="36"/>
      <x:c r="B27" s="28"/>
      <x:c r="C27" s="28"/>
      <x:c r="D27" s="28"/>
      <x:c r="E27" s="28"/>
      <x:c r="F27" s="40" t="str">
        <x:f>IF(OR(B27="",C27="",D27="",E27=""),"",IF(D27=C27,"",(E27-C27)/(D27-C27)))</x:f>
      </x:c>
      <x:c r="G27" s="28"/>
      <x:c r="H27" s="28"/>
      <x:c r="I27" s="28"/>
      <x:c r="J27" s="28"/>
      <x:c r="K27" s="28"/>
      <x:c r="L27" s="28"/>
      <x:c r="M27" s="28"/>
      <x:c r="N27" s="28"/>
      <x:c r="O27" s="28"/>
      <x:c r="P27" s="28"/>
      <x:c r="Q27" s="36"/>
      <x:c r="R27" s="28"/>
    </x:row>
    <x:row r="28">
      <x:c r="A28" s="36"/>
      <x:c r="B28" s="28"/>
      <x:c r="C28" s="28"/>
      <x:c r="D28" s="28"/>
      <x:c r="E28" s="28"/>
      <x:c r="F28" s="40" t="str">
        <x:f>IF(OR(B28="",C28="",D28="",E28=""),"",IF(D28=C28,"",(E28-C28)/(D28-C28)))</x:f>
      </x:c>
      <x:c r="G28" s="28"/>
      <x:c r="H28" s="28"/>
      <x:c r="I28" s="28"/>
      <x:c r="J28" s="28"/>
      <x:c r="K28" s="28"/>
      <x:c r="L28" s="28"/>
      <x:c r="M28" s="28"/>
      <x:c r="N28" s="28"/>
      <x:c r="O28" s="28"/>
      <x:c r="P28" s="28"/>
      <x:c r="Q28" s="36"/>
      <x:c r="R28" s="28"/>
    </x:row>
    <x:row r="29">
      <x:c r="A29" s="36"/>
      <x:c r="B29" s="28"/>
      <x:c r="C29" s="28"/>
      <x:c r="D29" s="28"/>
      <x:c r="E29" s="28"/>
      <x:c r="F29" s="40" t="str">
        <x:f>IF(OR(B29="",C29="",D29="",E29=""),"",IF(D29=C29,"",(E29-C29)/(D29-C29)))</x:f>
      </x:c>
      <x:c r="G29" s="28"/>
      <x:c r="H29" s="28"/>
      <x:c r="I29" s="28"/>
      <x:c r="J29" s="28"/>
      <x:c r="K29" s="28"/>
      <x:c r="L29" s="28"/>
      <x:c r="M29" s="28"/>
      <x:c r="N29" s="28"/>
      <x:c r="O29" s="28"/>
      <x:c r="P29" s="28"/>
      <x:c r="Q29" s="36"/>
      <x:c r="R29" s="28"/>
    </x:row>
    <x:row r="30">
      <x:c r="A30" s="36"/>
      <x:c r="B30" s="28"/>
      <x:c r="C30" s="28"/>
      <x:c r="D30" s="28"/>
      <x:c r="E30" s="28"/>
      <x:c r="F30" s="40" t="str">
        <x:f>IF(OR(B30="",C30="",D30="",E30=""),"",IF(D30=C30,"",(E30-C30)/(D30-C30)))</x:f>
      </x:c>
      <x:c r="G30" s="28"/>
      <x:c r="H30" s="28"/>
      <x:c r="I30" s="28"/>
      <x:c r="J30" s="28"/>
      <x:c r="K30" s="28"/>
      <x:c r="L30" s="28"/>
      <x:c r="M30" s="28"/>
      <x:c r="N30" s="28"/>
      <x:c r="O30" s="28"/>
      <x:c r="P30" s="28"/>
      <x:c r="Q30" s="36"/>
      <x:c r="R30" s="28"/>
    </x:row>
    <x:row r="31">
      <x:c r="A31" s="36"/>
      <x:c r="B31" s="28"/>
      <x:c r="C31" s="28"/>
      <x:c r="D31" s="28"/>
      <x:c r="E31" s="28"/>
      <x:c r="F31" s="40" t="str">
        <x:f>IF(OR(B31="",C31="",D31="",E31=""),"",IF(D31=C31,"",(E31-C31)/(D31-C31)))</x:f>
      </x:c>
      <x:c r="G31" s="28"/>
      <x:c r="H31" s="28"/>
      <x:c r="I31" s="28"/>
      <x:c r="J31" s="28"/>
      <x:c r="K31" s="28"/>
      <x:c r="L31" s="28"/>
      <x:c r="M31" s="28"/>
      <x:c r="N31" s="28"/>
      <x:c r="O31" s="28"/>
      <x:c r="P31" s="28"/>
      <x:c r="Q31" s="36"/>
      <x:c r="R31" s="28"/>
    </x:row>
    <x:row r="32">
      <x:c r="A32" s="36"/>
      <x:c r="B32" s="28"/>
      <x:c r="C32" s="28"/>
      <x:c r="D32" s="28"/>
      <x:c r="E32" s="28"/>
      <x:c r="F32" s="40" t="str">
        <x:f>IF(OR(B32="",C32="",D32="",E32=""),"",IF(D32=C32,"",(E32-C32)/(D32-C32)))</x:f>
      </x:c>
      <x:c r="G32" s="28"/>
      <x:c r="H32" s="28"/>
      <x:c r="I32" s="28"/>
      <x:c r="J32" s="28"/>
      <x:c r="K32" s="28"/>
      <x:c r="L32" s="28"/>
      <x:c r="M32" s="28"/>
      <x:c r="N32" s="28"/>
      <x:c r="O32" s="28"/>
      <x:c r="P32" s="28"/>
      <x:c r="Q32" s="36"/>
      <x:c r="R32" s="28"/>
    </x:row>
    <x:row r="33">
      <x:c r="A33" s="36"/>
      <x:c r="B33" s="28"/>
      <x:c r="C33" s="28"/>
      <x:c r="D33" s="28"/>
      <x:c r="E33" s="28"/>
      <x:c r="F33" s="40" t="str">
        <x:f>IF(OR(B33="",C33="",D33="",E33=""),"",IF(D33=C33,"",(E33-C33)/(D33-C33)))</x:f>
      </x:c>
      <x:c r="G33" s="28"/>
      <x:c r="H33" s="28"/>
      <x:c r="I33" s="28"/>
      <x:c r="J33" s="28"/>
      <x:c r="K33" s="28"/>
      <x:c r="L33" s="28"/>
      <x:c r="M33" s="28"/>
      <x:c r="N33" s="28"/>
      <x:c r="O33" s="28"/>
      <x:c r="P33" s="28"/>
      <x:c r="Q33" s="36"/>
      <x:c r="R33" s="28"/>
    </x:row>
    <x:row r="34">
      <x:c r="A34" s="36"/>
      <x:c r="B34" s="28"/>
      <x:c r="C34" s="28"/>
      <x:c r="D34" s="28"/>
      <x:c r="E34" s="28"/>
      <x:c r="F34" s="40" t="str">
        <x:f>IF(OR(B34="",C34="",D34="",E34=""),"",IF(D34=C34,"",(E34-C34)/(D34-C34)))</x:f>
      </x:c>
      <x:c r="G34" s="28"/>
      <x:c r="H34" s="28"/>
      <x:c r="I34" s="28"/>
      <x:c r="J34" s="28"/>
      <x:c r="K34" s="28"/>
      <x:c r="L34" s="28"/>
      <x:c r="M34" s="28"/>
      <x:c r="N34" s="28"/>
      <x:c r="O34" s="28"/>
      <x:c r="P34" s="28"/>
      <x:c r="Q34" s="36"/>
      <x:c r="R34" s="28"/>
    </x:row>
    <x:row r="35">
      <x:c r="A35" s="36"/>
      <x:c r="B35" s="28"/>
      <x:c r="C35" s="28"/>
      <x:c r="D35" s="28"/>
      <x:c r="E35" s="28"/>
      <x:c r="F35" s="40" t="str">
        <x:f>IF(OR(B35="",C35="",D35="",E35=""),"",IF(D35=C35,"",(E35-C35)/(D35-C35)))</x:f>
      </x:c>
      <x:c r="G35" s="28"/>
      <x:c r="H35" s="28"/>
      <x:c r="I35" s="28"/>
      <x:c r="J35" s="28"/>
      <x:c r="K35" s="28"/>
      <x:c r="L35" s="28"/>
      <x:c r="M35" s="28"/>
      <x:c r="N35" s="28"/>
      <x:c r="O35" s="28"/>
      <x:c r="P35" s="28"/>
      <x:c r="Q35" s="36"/>
      <x:c r="R35" s="28"/>
    </x:row>
    <x:row r="36">
      <x:c r="A36" s="36"/>
      <x:c r="B36" s="28"/>
      <x:c r="C36" s="28"/>
      <x:c r="D36" s="28"/>
      <x:c r="E36" s="28"/>
      <x:c r="F36" s="40" t="str">
        <x:f>IF(OR(B36="",C36="",D36="",E36=""),"",IF(D36=C36,"",(E36-C36)/(D36-C36)))</x:f>
      </x:c>
      <x:c r="G36" s="28"/>
      <x:c r="H36" s="28"/>
      <x:c r="I36" s="28"/>
      <x:c r="J36" s="28"/>
      <x:c r="K36" s="28"/>
      <x:c r="L36" s="28"/>
      <x:c r="M36" s="28"/>
      <x:c r="N36" s="28"/>
      <x:c r="O36" s="28"/>
      <x:c r="P36" s="28"/>
      <x:c r="Q36" s="36"/>
      <x:c r="R36" s="28"/>
    </x:row>
    <x:row r="37">
      <x:c r="A37" s="36"/>
      <x:c r="B37" s="28"/>
      <x:c r="C37" s="28"/>
      <x:c r="D37" s="28"/>
      <x:c r="E37" s="28"/>
      <x:c r="F37" s="40" t="str">
        <x:f>IF(OR(B37="",C37="",D37="",E37=""),"",IF(D37=C37,"",(E37-C37)/(D37-C37)))</x:f>
      </x:c>
      <x:c r="G37" s="28"/>
      <x:c r="H37" s="28"/>
      <x:c r="I37" s="28"/>
      <x:c r="J37" s="28"/>
      <x:c r="K37" s="28"/>
      <x:c r="L37" s="28"/>
      <x:c r="M37" s="28"/>
      <x:c r="N37" s="28"/>
      <x:c r="O37" s="28"/>
      <x:c r="P37" s="28"/>
      <x:c r="Q37" s="36"/>
      <x:c r="R37" s="28"/>
    </x:row>
    <x:row r="38">
      <x:c r="A38" s="36"/>
      <x:c r="B38" s="28"/>
      <x:c r="C38" s="28"/>
      <x:c r="D38" s="28"/>
      <x:c r="E38" s="28"/>
      <x:c r="F38" s="40" t="str">
        <x:f>IF(OR(B38="",C38="",D38="",E38=""),"",IF(D38=C38,"",(E38-C38)/(D38-C38)))</x:f>
      </x:c>
      <x:c r="G38" s="28"/>
      <x:c r="H38" s="28"/>
      <x:c r="I38" s="28"/>
      <x:c r="J38" s="28"/>
      <x:c r="K38" s="28"/>
      <x:c r="L38" s="28"/>
      <x:c r="M38" s="28"/>
      <x:c r="N38" s="28"/>
      <x:c r="O38" s="28"/>
      <x:c r="P38" s="28"/>
      <x:c r="Q38" s="36"/>
      <x:c r="R38" s="28"/>
    </x:row>
    <x:row r="39">
      <x:c r="A39" s="36"/>
      <x:c r="B39" s="28"/>
      <x:c r="C39" s="28"/>
      <x:c r="D39" s="28"/>
      <x:c r="E39" s="28"/>
      <x:c r="F39" s="40" t="str">
        <x:f>IF(OR(B39="",C39="",D39="",E39=""),"",IF(D39=C39,"",(E39-C39)/(D39-C39)))</x:f>
      </x:c>
      <x:c r="G39" s="28"/>
      <x:c r="H39" s="28"/>
      <x:c r="I39" s="28"/>
      <x:c r="J39" s="28"/>
      <x:c r="K39" s="28"/>
      <x:c r="L39" s="28"/>
      <x:c r="M39" s="28"/>
      <x:c r="N39" s="28"/>
      <x:c r="O39" s="28"/>
      <x:c r="P39" s="28"/>
      <x:c r="Q39" s="36"/>
      <x:c r="R39" s="28"/>
    </x:row>
    <x:row r="40">
      <x:c r="A40" s="36"/>
      <x:c r="B40" s="28"/>
      <x:c r="C40" s="28"/>
      <x:c r="D40" s="28"/>
      <x:c r="E40" s="28"/>
      <x:c r="F40" s="40" t="str">
        <x:f>IF(OR(B40="",C40="",D40="",E40=""),"",IF(D40=C40,"",(E40-C40)/(D40-C40)))</x:f>
      </x:c>
      <x:c r="G40" s="28"/>
      <x:c r="H40" s="28"/>
      <x:c r="I40" s="28"/>
      <x:c r="J40" s="28"/>
      <x:c r="K40" s="28"/>
      <x:c r="L40" s="28"/>
      <x:c r="M40" s="28"/>
      <x:c r="N40" s="28"/>
      <x:c r="O40" s="28"/>
      <x:c r="P40" s="28"/>
      <x:c r="Q40" s="36"/>
      <x:c r="R40" s="28"/>
    </x:row>
    <x:row r="41">
      <x:c r="A41" s="36"/>
      <x:c r="B41" s="28"/>
      <x:c r="C41" s="28"/>
      <x:c r="D41" s="28"/>
      <x:c r="E41" s="28"/>
      <x:c r="F41" s="40" t="str">
        <x:f>IF(OR(B41="",C41="",D41="",E41=""),"",IF(D41=C41,"",(E41-C41)/(D41-C41)))</x:f>
      </x:c>
      <x:c r="G41" s="28"/>
      <x:c r="H41" s="28"/>
      <x:c r="I41" s="28"/>
      <x:c r="J41" s="28"/>
      <x:c r="K41" s="28"/>
      <x:c r="L41" s="28"/>
      <x:c r="M41" s="28"/>
      <x:c r="N41" s="28"/>
      <x:c r="O41" s="28"/>
      <x:c r="P41" s="28"/>
      <x:c r="Q41" s="36"/>
      <x:c r="R41" s="28"/>
    </x:row>
    <x:row r="42">
      <x:c r="A42" s="36"/>
      <x:c r="B42" s="28"/>
      <x:c r="C42" s="28"/>
      <x:c r="D42" s="28"/>
      <x:c r="E42" s="28"/>
      <x:c r="F42" s="40" t="str">
        <x:f>IF(OR(B42="",C42="",D42="",E42=""),"",IF(D42=C42,"",(E42-C42)/(D42-C42)))</x:f>
      </x:c>
      <x:c r="G42" s="28"/>
      <x:c r="H42" s="28"/>
      <x:c r="I42" s="28"/>
      <x:c r="J42" s="28"/>
      <x:c r="K42" s="28"/>
      <x:c r="L42" s="28"/>
      <x:c r="M42" s="28"/>
      <x:c r="N42" s="28"/>
      <x:c r="O42" s="28"/>
      <x:c r="P42" s="28"/>
      <x:c r="Q42" s="36"/>
      <x:c r="R42" s="28"/>
    </x:row>
    <x:row r="43">
      <x:c r="A43" s="36"/>
      <x:c r="B43" s="28"/>
      <x:c r="C43" s="28"/>
      <x:c r="D43" s="28"/>
      <x:c r="E43" s="28"/>
      <x:c r="F43" s="40" t="str">
        <x:f>IF(OR(B43="",C43="",D43="",E43=""),"",IF(D43=C43,"",(E43-C43)/(D43-C43)))</x:f>
      </x:c>
      <x:c r="G43" s="28"/>
      <x:c r="H43" s="28"/>
      <x:c r="I43" s="28"/>
      <x:c r="J43" s="28"/>
      <x:c r="K43" s="28"/>
      <x:c r="L43" s="28"/>
      <x:c r="M43" s="28"/>
      <x:c r="N43" s="28"/>
      <x:c r="O43" s="28"/>
      <x:c r="P43" s="28"/>
      <x:c r="Q43" s="36"/>
      <x:c r="R43" s="28"/>
    </x:row>
    <x:row r="44">
      <x:c r="A44" s="36"/>
      <x:c r="B44" s="28"/>
      <x:c r="C44" s="28"/>
      <x:c r="D44" s="28"/>
      <x:c r="E44" s="28"/>
      <x:c r="F44" s="40" t="str">
        <x:f>IF(OR(B44="",C44="",D44="",E44=""),"",IF(D44=C44,"",(E44-C44)/(D44-C44)))</x:f>
      </x:c>
      <x:c r="G44" s="28"/>
      <x:c r="H44" s="28"/>
      <x:c r="I44" s="28"/>
      <x:c r="J44" s="28"/>
      <x:c r="K44" s="28"/>
      <x:c r="L44" s="28"/>
      <x:c r="M44" s="28"/>
      <x:c r="N44" s="28"/>
      <x:c r="O44" s="28"/>
      <x:c r="P44" s="28"/>
      <x:c r="Q44" s="36"/>
      <x:c r="R44" s="28"/>
    </x:row>
    <x:row r="45">
      <x:c r="A45" s="36"/>
      <x:c r="B45" s="28"/>
      <x:c r="C45" s="28"/>
      <x:c r="D45" s="28"/>
      <x:c r="E45" s="28"/>
      <x:c r="F45" s="40" t="str">
        <x:f>IF(OR(B45="",C45="",D45="",E45=""),"",IF(D45=C45,"",(E45-C45)/(D45-C45)))</x:f>
      </x:c>
      <x:c r="G45" s="28"/>
      <x:c r="H45" s="28"/>
      <x:c r="I45" s="28"/>
      <x:c r="J45" s="28"/>
      <x:c r="K45" s="28"/>
      <x:c r="L45" s="28"/>
      <x:c r="M45" s="28"/>
      <x:c r="N45" s="28"/>
      <x:c r="O45" s="28"/>
      <x:c r="P45" s="28"/>
      <x:c r="Q45" s="36"/>
      <x:c r="R45" s="28"/>
    </x:row>
    <x:row r="46">
      <x:c r="A46" s="36"/>
      <x:c r="B46" s="28"/>
      <x:c r="C46" s="28"/>
      <x:c r="D46" s="28"/>
      <x:c r="E46" s="28"/>
      <x:c r="F46" s="40" t="str">
        <x:f>IF(OR(B46="",C46="",D46="",E46=""),"",IF(D46=C46,"",(E46-C46)/(D46-C46)))</x:f>
      </x:c>
      <x:c r="G46" s="28"/>
      <x:c r="H46" s="28"/>
      <x:c r="I46" s="28"/>
      <x:c r="J46" s="28"/>
      <x:c r="K46" s="28"/>
      <x:c r="L46" s="28"/>
      <x:c r="M46" s="28"/>
      <x:c r="N46" s="28"/>
      <x:c r="O46" s="28"/>
      <x:c r="P46" s="28"/>
      <x:c r="Q46" s="36"/>
      <x:c r="R46" s="28"/>
    </x:row>
    <x:row r="47">
      <x:c r="A47" s="36"/>
      <x:c r="B47" s="28"/>
      <x:c r="C47" s="28"/>
      <x:c r="D47" s="28"/>
      <x:c r="E47" s="28"/>
      <x:c r="F47" s="40" t="str">
        <x:f>IF(OR(B47="",C47="",D47="",E47=""),"",IF(D47=C47,"",(E47-C47)/(D47-C47)))</x:f>
      </x:c>
      <x:c r="G47" s="28"/>
      <x:c r="H47" s="28"/>
      <x:c r="I47" s="28"/>
      <x:c r="J47" s="28"/>
      <x:c r="K47" s="28"/>
      <x:c r="L47" s="28"/>
      <x:c r="M47" s="28"/>
      <x:c r="N47" s="28"/>
      <x:c r="O47" s="28"/>
      <x:c r="P47" s="28"/>
      <x:c r="Q47" s="36"/>
      <x:c r="R47" s="28"/>
    </x:row>
    <x:row r="48">
      <x:c r="A48" s="36"/>
      <x:c r="B48" s="28"/>
      <x:c r="C48" s="28"/>
      <x:c r="D48" s="28"/>
      <x:c r="E48" s="28"/>
      <x:c r="F48" s="40" t="str">
        <x:f>IF(OR(B48="",C48="",D48="",E48=""),"",IF(D48=C48,"",(E48-C48)/(D48-C48)))</x:f>
      </x:c>
      <x:c r="G48" s="28"/>
      <x:c r="H48" s="28"/>
      <x:c r="I48" s="28"/>
      <x:c r="J48" s="28"/>
      <x:c r="K48" s="28"/>
      <x:c r="L48" s="28"/>
      <x:c r="M48" s="28"/>
      <x:c r="N48" s="28"/>
      <x:c r="O48" s="28"/>
      <x:c r="P48" s="28"/>
      <x:c r="Q48" s="36"/>
      <x:c r="R48" s="28"/>
    </x:row>
    <x:row r="49">
      <x:c r="A49" s="36"/>
      <x:c r="B49" s="28"/>
      <x:c r="C49" s="28"/>
      <x:c r="D49" s="28"/>
      <x:c r="E49" s="28"/>
      <x:c r="F49" s="40" t="str">
        <x:f>IF(OR(B49="",C49="",D49="",E49=""),"",IF(D49=C49,"",(E49-C49)/(D49-C49)))</x:f>
      </x:c>
      <x:c r="G49" s="28"/>
      <x:c r="H49" s="28"/>
      <x:c r="I49" s="28"/>
      <x:c r="J49" s="28"/>
      <x:c r="K49" s="28"/>
      <x:c r="L49" s="28"/>
      <x:c r="M49" s="28"/>
      <x:c r="N49" s="28"/>
      <x:c r="O49" s="28"/>
      <x:c r="P49" s="28"/>
      <x:c r="Q49" s="36"/>
      <x:c r="R49" s="28"/>
    </x:row>
    <x:row r="50">
      <x:c r="A50" s="36"/>
      <x:c r="B50" s="28"/>
      <x:c r="C50" s="28"/>
      <x:c r="D50" s="28"/>
      <x:c r="E50" s="28"/>
      <x:c r="F50" s="40" t="str">
        <x:f>IF(OR(B50="",C50="",D50="",E50=""),"",IF(D50=C50,"",(E50-C50)/(D50-C50)))</x:f>
      </x:c>
      <x:c r="G50" s="28"/>
      <x:c r="H50" s="28"/>
      <x:c r="I50" s="28"/>
      <x:c r="J50" s="28"/>
      <x:c r="K50" s="28"/>
      <x:c r="L50" s="28"/>
      <x:c r="M50" s="28"/>
      <x:c r="N50" s="28"/>
      <x:c r="O50" s="28"/>
      <x:c r="P50" s="28"/>
      <x:c r="Q50" s="36"/>
      <x:c r="R50" s="28"/>
    </x:row>
    <x:row r="51">
      <x:c r="A51" s="36"/>
      <x:c r="B51" s="28"/>
      <x:c r="C51" s="28"/>
      <x:c r="D51" s="28"/>
      <x:c r="E51" s="28"/>
      <x:c r="F51" s="40" t="str">
        <x:f>IF(OR(B51="",C51="",D51="",E51=""),"",IF(D51=C51,"",(E51-C51)/(D51-C51)))</x:f>
      </x:c>
      <x:c r="G51" s="28"/>
      <x:c r="H51" s="28"/>
      <x:c r="I51" s="28"/>
      <x:c r="J51" s="28"/>
      <x:c r="K51" s="28"/>
      <x:c r="L51" s="28"/>
      <x:c r="M51" s="28"/>
      <x:c r="N51" s="28"/>
      <x:c r="O51" s="28"/>
      <x:c r="P51" s="28"/>
      <x:c r="Q51" s="36"/>
      <x:c r="R51" s="28"/>
    </x:row>
    <x:row r="52">
      <x:c r="A52" s="36"/>
      <x:c r="B52" s="28"/>
      <x:c r="C52" s="28"/>
      <x:c r="D52" s="28"/>
      <x:c r="E52" s="28"/>
      <x:c r="F52" s="40" t="str">
        <x:f>IF(OR(B52="",C52="",D52="",E52=""),"",IF(D52=C52,"",(E52-C52)/(D52-C52)))</x:f>
      </x:c>
      <x:c r="G52" s="28"/>
      <x:c r="H52" s="28"/>
      <x:c r="I52" s="28"/>
      <x:c r="J52" s="28"/>
      <x:c r="K52" s="28"/>
      <x:c r="L52" s="28"/>
      <x:c r="M52" s="28"/>
      <x:c r="N52" s="28"/>
      <x:c r="O52" s="28"/>
      <x:c r="P52" s="28"/>
      <x:c r="Q52" s="36"/>
      <x:c r="R52" s="28"/>
    </x:row>
    <x:row r="53">
      <x:c r="A53" s="36"/>
      <x:c r="B53" s="28"/>
      <x:c r="C53" s="28"/>
      <x:c r="D53" s="28"/>
      <x:c r="E53" s="28"/>
      <x:c r="F53" s="40" t="str">
        <x:f>IF(OR(B53="",C53="",D53="",E53=""),"",IF(D53=C53,"",(E53-C53)/(D53-C53)))</x:f>
      </x:c>
      <x:c r="G53" s="28"/>
      <x:c r="H53" s="28"/>
      <x:c r="I53" s="28"/>
      <x:c r="J53" s="28"/>
      <x:c r="K53" s="28"/>
      <x:c r="L53" s="28"/>
      <x:c r="M53" s="28"/>
      <x:c r="N53" s="28"/>
      <x:c r="O53" s="28"/>
      <x:c r="P53" s="28"/>
      <x:c r="Q53" s="36"/>
      <x:c r="R53" s="28"/>
    </x:row>
    <x:row r="54">
      <x:c r="A54" s="36"/>
      <x:c r="B54" s="28"/>
      <x:c r="C54" s="28"/>
      <x:c r="D54" s="28"/>
      <x:c r="E54" s="28"/>
      <x:c r="F54" s="40" t="str">
        <x:f>IF(OR(B54="",C54="",D54="",E54=""),"",IF(D54=C54,"",(E54-C54)/(D54-C54)))</x:f>
      </x:c>
      <x:c r="G54" s="28"/>
      <x:c r="H54" s="28"/>
      <x:c r="I54" s="28"/>
      <x:c r="J54" s="28"/>
      <x:c r="K54" s="28"/>
      <x:c r="L54" s="28"/>
      <x:c r="M54" s="28"/>
      <x:c r="N54" s="28"/>
      <x:c r="O54" s="28"/>
      <x:c r="P54" s="28"/>
      <x:c r="Q54" s="36"/>
      <x:c r="R54" s="28"/>
    </x:row>
    <x:row r="55">
      <x:c r="A55" s="36"/>
      <x:c r="B55" s="28"/>
      <x:c r="C55" s="28"/>
      <x:c r="D55" s="28"/>
      <x:c r="E55" s="28"/>
      <x:c r="F55" s="40" t="str">
        <x:f>IF(OR(B55="",C55="",D55="",E55=""),"",IF(D55=C55,"",(E55-C55)/(D55-C55)))</x:f>
      </x:c>
      <x:c r="G55" s="28"/>
      <x:c r="H55" s="28"/>
      <x:c r="I55" s="28"/>
      <x:c r="J55" s="28"/>
      <x:c r="K55" s="28"/>
      <x:c r="L55" s="28"/>
      <x:c r="M55" s="28"/>
      <x:c r="N55" s="28"/>
      <x:c r="O55" s="28"/>
      <x:c r="P55" s="28"/>
      <x:c r="Q55" s="36"/>
      <x:c r="R55" s="28"/>
    </x:row>
    <x:row r="56">
      <x:c r="A56" s="36"/>
      <x:c r="B56" s="28"/>
      <x:c r="C56" s="28"/>
      <x:c r="D56" s="28"/>
      <x:c r="E56" s="28"/>
      <x:c r="F56" s="40" t="str">
        <x:f>IF(OR(B56="",C56="",D56="",E56=""),"",IF(D56=C56,"",(E56-C56)/(D56-C56)))</x:f>
      </x:c>
      <x:c r="G56" s="28"/>
      <x:c r="H56" s="28"/>
      <x:c r="I56" s="28"/>
      <x:c r="J56" s="28"/>
      <x:c r="K56" s="28"/>
      <x:c r="L56" s="28"/>
      <x:c r="M56" s="28"/>
      <x:c r="N56" s="28"/>
      <x:c r="O56" s="28"/>
      <x:c r="P56" s="28"/>
      <x:c r="Q56" s="36"/>
      <x:c r="R56" s="28"/>
    </x:row>
    <x:row r="57">
      <x:c r="A57" s="36"/>
      <x:c r="B57" s="28"/>
      <x:c r="C57" s="28"/>
      <x:c r="D57" s="28"/>
      <x:c r="E57" s="28"/>
      <x:c r="F57" s="40" t="str">
        <x:f>IF(OR(B57="",C57="",D57="",E57=""),"",IF(D57=C57,"",(E57-C57)/(D57-C57)))</x:f>
      </x:c>
      <x:c r="G57" s="28"/>
      <x:c r="H57" s="28"/>
      <x:c r="I57" s="28"/>
      <x:c r="J57" s="28"/>
      <x:c r="K57" s="28"/>
      <x:c r="L57" s="28"/>
      <x:c r="M57" s="28"/>
      <x:c r="N57" s="28"/>
      <x:c r="O57" s="28"/>
      <x:c r="P57" s="28"/>
      <x:c r="Q57" s="36"/>
      <x:c r="R57" s="28"/>
    </x:row>
    <x:row r="58">
      <x:c r="A58" s="36"/>
      <x:c r="B58" s="28"/>
      <x:c r="C58" s="28"/>
      <x:c r="D58" s="28"/>
      <x:c r="E58" s="28"/>
      <x:c r="F58" s="40" t="str">
        <x:f>IF(OR(B58="",C58="",D58="",E58=""),"",IF(D58=C58,"",(E58-C58)/(D58-C58)))</x:f>
      </x:c>
      <x:c r="G58" s="28"/>
      <x:c r="H58" s="28"/>
      <x:c r="I58" s="28"/>
      <x:c r="J58" s="28"/>
      <x:c r="K58" s="28"/>
      <x:c r="L58" s="28"/>
      <x:c r="M58" s="28"/>
      <x:c r="N58" s="28"/>
      <x:c r="O58" s="28"/>
      <x:c r="P58" s="28"/>
      <x:c r="Q58" s="36"/>
      <x:c r="R58" s="28"/>
    </x:row>
    <x:row r="59">
      <x:c r="A59" s="36"/>
      <x:c r="B59" s="28"/>
      <x:c r="C59" s="28"/>
      <x:c r="D59" s="28"/>
      <x:c r="E59" s="28"/>
      <x:c r="F59" s="40" t="str">
        <x:f>IF(OR(B59="",C59="",D59="",E59=""),"",IF(D59=C59,"",(E59-C59)/(D59-C59)))</x:f>
      </x:c>
      <x:c r="G59" s="28"/>
      <x:c r="H59" s="28"/>
      <x:c r="I59" s="28"/>
      <x:c r="J59" s="28"/>
      <x:c r="K59" s="28"/>
      <x:c r="L59" s="28"/>
      <x:c r="M59" s="28"/>
      <x:c r="N59" s="28"/>
      <x:c r="O59" s="28"/>
      <x:c r="P59" s="28"/>
      <x:c r="Q59" s="36"/>
      <x:c r="R59" s="28"/>
    </x:row>
    <x:row r="60">
      <x:c r="A60" s="36"/>
      <x:c r="B60" s="28"/>
      <x:c r="C60" s="28"/>
      <x:c r="D60" s="28"/>
      <x:c r="E60" s="28"/>
      <x:c r="F60" s="40" t="str">
        <x:f>IF(OR(B60="",C60="",D60="",E60=""),"",IF(D60=C60,"",(E60-C60)/(D60-C60)))</x:f>
      </x:c>
      <x:c r="G60" s="28"/>
      <x:c r="H60" s="28"/>
      <x:c r="I60" s="28"/>
      <x:c r="J60" s="28"/>
      <x:c r="K60" s="28"/>
      <x:c r="L60" s="28"/>
      <x:c r="M60" s="28"/>
      <x:c r="N60" s="28"/>
      <x:c r="O60" s="28"/>
      <x:c r="P60" s="28"/>
      <x:c r="Q60" s="36"/>
      <x:c r="R60" s="28"/>
    </x:row>
    <x:row r="61">
      <x:c r="A61" s="36"/>
      <x:c r="B61" s="28"/>
      <x:c r="C61" s="28"/>
      <x:c r="D61" s="28"/>
      <x:c r="E61" s="28"/>
      <x:c r="F61" s="40" t="str">
        <x:f>IF(OR(B61="",C61="",D61="",E61=""),"",IF(D61=C61,"",(E61-C61)/(D61-C61)))</x:f>
      </x:c>
      <x:c r="G61" s="28"/>
      <x:c r="H61" s="28"/>
      <x:c r="I61" s="28"/>
      <x:c r="J61" s="28"/>
      <x:c r="K61" s="28"/>
      <x:c r="L61" s="28"/>
      <x:c r="M61" s="28"/>
      <x:c r="N61" s="28"/>
      <x:c r="O61" s="28"/>
      <x:c r="P61" s="28"/>
      <x:c r="Q61" s="36"/>
      <x:c r="R61" s="28"/>
    </x:row>
    <x:row r="62">
      <x:c r="A62" s="36"/>
      <x:c r="B62" s="28"/>
      <x:c r="C62" s="28"/>
      <x:c r="D62" s="28"/>
      <x:c r="E62" s="28"/>
      <x:c r="F62" s="40" t="str">
        <x:f>IF(OR(B62="",C62="",D62="",E62=""),"",IF(D62=C62,"",(E62-C62)/(D62-C62)))</x:f>
      </x:c>
      <x:c r="G62" s="28"/>
      <x:c r="H62" s="28"/>
      <x:c r="I62" s="28"/>
      <x:c r="J62" s="28"/>
      <x:c r="K62" s="28"/>
      <x:c r="L62" s="28"/>
      <x:c r="M62" s="28"/>
      <x:c r="N62" s="28"/>
      <x:c r="O62" s="28"/>
      <x:c r="P62" s="28"/>
      <x:c r="Q62" s="36"/>
      <x:c r="R62" s="28"/>
    </x:row>
    <x:row r="63">
      <x:c r="A63" s="36"/>
      <x:c r="B63" s="28"/>
      <x:c r="C63" s="28"/>
      <x:c r="D63" s="28"/>
      <x:c r="E63" s="28"/>
      <x:c r="F63" s="40" t="str">
        <x:f>IF(OR(B63="",C63="",D63="",E63=""),"",IF(D63=C63,"",(E63-C63)/(D63-C63)))</x:f>
      </x:c>
      <x:c r="G63" s="28"/>
      <x:c r="H63" s="28"/>
      <x:c r="I63" s="28"/>
      <x:c r="J63" s="28"/>
      <x:c r="K63" s="28"/>
      <x:c r="L63" s="28"/>
      <x:c r="M63" s="28"/>
      <x:c r="N63" s="28"/>
      <x:c r="O63" s="28"/>
      <x:c r="P63" s="28"/>
      <x:c r="Q63" s="36"/>
      <x:c r="R63" s="28"/>
    </x:row>
    <x:row r="64">
      <x:c r="A64" s="36"/>
      <x:c r="B64" s="28"/>
      <x:c r="C64" s="28"/>
      <x:c r="D64" s="28"/>
      <x:c r="E64" s="28"/>
      <x:c r="F64" s="40" t="str">
        <x:f>IF(OR(B64="",C64="",D64="",E64=""),"",IF(D64=C64,"",(E64-C64)/(D64-C64)))</x:f>
      </x:c>
      <x:c r="G64" s="28"/>
      <x:c r="H64" s="28"/>
      <x:c r="I64" s="28"/>
      <x:c r="J64" s="28"/>
      <x:c r="K64" s="28"/>
      <x:c r="L64" s="28"/>
      <x:c r="M64" s="28"/>
      <x:c r="N64" s="28"/>
      <x:c r="O64" s="28"/>
      <x:c r="P64" s="28"/>
      <x:c r="Q64" s="36"/>
      <x:c r="R64" s="28"/>
    </x:row>
    <x:row r="65">
      <x:c r="A65" s="36"/>
      <x:c r="B65" s="28"/>
      <x:c r="C65" s="28"/>
      <x:c r="D65" s="28"/>
      <x:c r="E65" s="28"/>
      <x:c r="F65" s="40" t="str">
        <x:f>IF(OR(B65="",C65="",D65="",E65=""),"",IF(D65=C65,"",(E65-C65)/(D65-C65)))</x:f>
      </x:c>
      <x:c r="G65" s="28"/>
      <x:c r="H65" s="28"/>
      <x:c r="I65" s="28"/>
      <x:c r="J65" s="28"/>
      <x:c r="K65" s="28"/>
      <x:c r="L65" s="28"/>
      <x:c r="M65" s="28"/>
      <x:c r="N65" s="28"/>
      <x:c r="O65" s="28"/>
      <x:c r="P65" s="28"/>
      <x:c r="Q65" s="36"/>
      <x:c r="R65" s="28"/>
    </x:row>
    <x:row r="66">
      <x:c r="A66" s="36"/>
      <x:c r="B66" s="28"/>
      <x:c r="C66" s="28"/>
      <x:c r="D66" s="28"/>
      <x:c r="E66" s="28"/>
      <x:c r="F66" s="40" t="str">
        <x:f>IF(OR(B66="",C66="",D66="",E66=""),"",IF(D66=C66,"",(E66-C66)/(D66-C66)))</x:f>
      </x:c>
      <x:c r="G66" s="28"/>
      <x:c r="H66" s="28"/>
      <x:c r="I66" s="28"/>
      <x:c r="J66" s="28"/>
      <x:c r="K66" s="28"/>
      <x:c r="L66" s="28"/>
      <x:c r="M66" s="28"/>
      <x:c r="N66" s="28"/>
      <x:c r="O66" s="28"/>
      <x:c r="P66" s="28"/>
      <x:c r="Q66" s="36"/>
      <x:c r="R66" s="28"/>
    </x:row>
    <x:row r="67">
      <x:c r="A67" s="36"/>
      <x:c r="B67" s="28"/>
      <x:c r="C67" s="28"/>
      <x:c r="D67" s="28"/>
      <x:c r="E67" s="28"/>
      <x:c r="F67" s="40" t="str">
        <x:f>IF(OR(B67="",C67="",D67="",E67=""),"",IF(D67=C67,"",(E67-C67)/(D67-C67)))</x:f>
      </x:c>
      <x:c r="G67" s="28"/>
      <x:c r="H67" s="28"/>
      <x:c r="I67" s="28"/>
      <x:c r="J67" s="28"/>
      <x:c r="K67" s="28"/>
      <x:c r="L67" s="28"/>
      <x:c r="M67" s="28"/>
      <x:c r="N67" s="28"/>
      <x:c r="O67" s="28"/>
      <x:c r="P67" s="28"/>
      <x:c r="Q67" s="36"/>
      <x:c r="R67" s="28"/>
    </x:row>
    <x:row r="68">
      <x:c r="A68" s="36"/>
      <x:c r="B68" s="28"/>
      <x:c r="C68" s="28"/>
      <x:c r="D68" s="28"/>
      <x:c r="E68" s="28"/>
      <x:c r="F68" s="40" t="str">
        <x:f>IF(OR(B68="",C68="",D68="",E68=""),"",IF(D68=C68,"",(E68-C68)/(D68-C68)))</x:f>
      </x:c>
      <x:c r="G68" s="28"/>
      <x:c r="H68" s="28"/>
      <x:c r="I68" s="28"/>
      <x:c r="J68" s="28"/>
      <x:c r="K68" s="28"/>
      <x:c r="L68" s="28"/>
      <x:c r="M68" s="28"/>
      <x:c r="N68" s="28"/>
      <x:c r="O68" s="28"/>
      <x:c r="P68" s="28"/>
      <x:c r="Q68" s="36"/>
      <x:c r="R68" s="28"/>
    </x:row>
    <x:row r="69">
      <x:c r="A69" s="36"/>
      <x:c r="B69" s="28"/>
      <x:c r="C69" s="28"/>
      <x:c r="D69" s="28"/>
      <x:c r="E69" s="28"/>
      <x:c r="F69" s="40" t="str">
        <x:f>IF(OR(B69="",C69="",D69="",E69=""),"",IF(D69=C69,"",(E69-C69)/(D69-C69)))</x:f>
      </x:c>
      <x:c r="G69" s="28"/>
      <x:c r="H69" s="28"/>
      <x:c r="I69" s="28"/>
      <x:c r="J69" s="28"/>
      <x:c r="K69" s="28"/>
      <x:c r="L69" s="28"/>
      <x:c r="M69" s="28"/>
      <x:c r="N69" s="28"/>
      <x:c r="O69" s="28"/>
      <x:c r="P69" s="28"/>
      <x:c r="Q69" s="36"/>
      <x:c r="R69" s="28"/>
    </x:row>
    <x:row r="70">
      <x:c r="A70" s="36"/>
      <x:c r="B70" s="28"/>
      <x:c r="C70" s="28"/>
      <x:c r="D70" s="28"/>
      <x:c r="E70" s="28"/>
      <x:c r="F70" s="40" t="str">
        <x:f>IF(OR(B70="",C70="",D70="",E70=""),"",IF(D70=C70,"",(E70-C70)/(D70-C70)))</x:f>
      </x:c>
      <x:c r="G70" s="28"/>
      <x:c r="H70" s="28"/>
      <x:c r="I70" s="28"/>
      <x:c r="J70" s="28"/>
      <x:c r="K70" s="28"/>
      <x:c r="L70" s="28"/>
      <x:c r="M70" s="28"/>
      <x:c r="N70" s="28"/>
      <x:c r="O70" s="28"/>
      <x:c r="P70" s="28"/>
      <x:c r="Q70" s="36"/>
      <x:c r="R70" s="28"/>
    </x:row>
    <x:row r="71">
      <x:c r="A71" s="36"/>
      <x:c r="B71" s="28"/>
      <x:c r="C71" s="28"/>
      <x:c r="D71" s="28"/>
      <x:c r="E71" s="28"/>
      <x:c r="F71" s="40" t="str">
        <x:f>IF(OR(B71="",C71="",D71="",E71=""),"",IF(D71=C71,"",(E71-C71)/(D71-C71)))</x:f>
      </x:c>
      <x:c r="G71" s="28"/>
      <x:c r="H71" s="28"/>
      <x:c r="I71" s="28"/>
      <x:c r="J71" s="28"/>
      <x:c r="K71" s="28"/>
      <x:c r="L71" s="28"/>
      <x:c r="M71" s="28"/>
      <x:c r="N71" s="28"/>
      <x:c r="O71" s="28"/>
      <x:c r="P71" s="28"/>
      <x:c r="Q71" s="36"/>
      <x:c r="R71" s="28"/>
    </x:row>
    <x:row r="72">
      <x:c r="A72" s="36"/>
      <x:c r="B72" s="28"/>
      <x:c r="C72" s="28"/>
      <x:c r="D72" s="28"/>
      <x:c r="E72" s="28"/>
      <x:c r="F72" s="40" t="str">
        <x:f>IF(OR(B72="",C72="",D72="",E72=""),"",IF(D72=C72,"",(E72-C72)/(D72-C72)))</x:f>
      </x:c>
      <x:c r="G72" s="28"/>
      <x:c r="H72" s="28"/>
      <x:c r="I72" s="28"/>
      <x:c r="J72" s="28"/>
      <x:c r="K72" s="28"/>
      <x:c r="L72" s="28"/>
      <x:c r="M72" s="28"/>
      <x:c r="N72" s="28"/>
      <x:c r="O72" s="28"/>
      <x:c r="P72" s="28"/>
      <x:c r="Q72" s="36"/>
      <x:c r="R72" s="28"/>
    </x:row>
    <x:row r="73">
      <x:c r="A73" s="36"/>
      <x:c r="B73" s="28"/>
      <x:c r="C73" s="28"/>
      <x:c r="D73" s="28"/>
      <x:c r="E73" s="28"/>
      <x:c r="F73" s="40" t="str">
        <x:f>IF(OR(B73="",C73="",D73="",E73=""),"",IF(D73=C73,"",(E73-C73)/(D73-C73)))</x:f>
      </x:c>
      <x:c r="G73" s="28"/>
      <x:c r="H73" s="28"/>
      <x:c r="I73" s="28"/>
      <x:c r="J73" s="28"/>
      <x:c r="K73" s="28"/>
      <x:c r="L73" s="28"/>
      <x:c r="M73" s="28"/>
      <x:c r="N73" s="28"/>
      <x:c r="O73" s="28"/>
      <x:c r="P73" s="28"/>
      <x:c r="Q73" s="36"/>
      <x:c r="R73" s="28"/>
    </x:row>
    <x:row r="74">
      <x:c r="A74" s="36"/>
      <x:c r="B74" s="28"/>
      <x:c r="C74" s="28"/>
      <x:c r="D74" s="28"/>
      <x:c r="E74" s="28"/>
      <x:c r="F74" s="40" t="str">
        <x:f>IF(OR(B74="",C74="",D74="",E74=""),"",IF(D74=C74,"",(E74-C74)/(D74-C74)))</x:f>
      </x:c>
      <x:c r="G74" s="28"/>
      <x:c r="H74" s="28"/>
      <x:c r="I74" s="28"/>
      <x:c r="J74" s="28"/>
      <x:c r="K74" s="28"/>
      <x:c r="L74" s="28"/>
      <x:c r="M74" s="28"/>
      <x:c r="N74" s="28"/>
      <x:c r="O74" s="28"/>
      <x:c r="P74" s="28"/>
      <x:c r="Q74" s="36"/>
      <x:c r="R74" s="28"/>
    </x:row>
    <x:row r="75">
      <x:c r="A75" s="36"/>
      <x:c r="B75" s="28"/>
      <x:c r="C75" s="28"/>
      <x:c r="D75" s="28"/>
      <x:c r="E75" s="28"/>
      <x:c r="F75" s="40" t="str">
        <x:f>IF(OR(B75="",C75="",D75="",E75=""),"",IF(D75=C75,"",(E75-C75)/(D75-C75)))</x:f>
      </x:c>
      <x:c r="G75" s="28"/>
      <x:c r="H75" s="28"/>
      <x:c r="I75" s="28"/>
      <x:c r="J75" s="28"/>
      <x:c r="K75" s="28"/>
      <x:c r="L75" s="28"/>
      <x:c r="M75" s="28"/>
      <x:c r="N75" s="28"/>
      <x:c r="O75" s="28"/>
      <x:c r="P75" s="28"/>
      <x:c r="Q75" s="36"/>
      <x:c r="R75" s="28"/>
    </x:row>
    <x:row r="76">
      <x:c r="A76" s="36"/>
      <x:c r="B76" s="28"/>
      <x:c r="C76" s="28"/>
      <x:c r="D76" s="28"/>
      <x:c r="E76" s="28"/>
      <x:c r="F76" s="40" t="str">
        <x:f>IF(OR(B76="",C76="",D76="",E76=""),"",IF(D76=C76,"",(E76-C76)/(D76-C76)))</x:f>
      </x:c>
      <x:c r="G76" s="28"/>
      <x:c r="H76" s="28"/>
      <x:c r="I76" s="28"/>
      <x:c r="J76" s="28"/>
      <x:c r="K76" s="28"/>
      <x:c r="L76" s="28"/>
      <x:c r="M76" s="28"/>
      <x:c r="N76" s="28"/>
      <x:c r="O76" s="28"/>
      <x:c r="P76" s="28"/>
      <x:c r="Q76" s="36"/>
      <x:c r="R76" s="28"/>
    </x:row>
    <x:row r="77">
      <x:c r="A77" s="36"/>
      <x:c r="B77" s="28"/>
      <x:c r="C77" s="28"/>
      <x:c r="D77" s="28"/>
      <x:c r="E77" s="28"/>
      <x:c r="F77" s="40" t="str">
        <x:f>IF(OR(B77="",C77="",D77="",E77=""),"",IF(D77=C77,"",(E77-C77)/(D77-C77)))</x:f>
      </x:c>
      <x:c r="G77" s="28"/>
      <x:c r="H77" s="28"/>
      <x:c r="I77" s="28"/>
      <x:c r="J77" s="28"/>
      <x:c r="K77" s="28"/>
      <x:c r="L77" s="28"/>
      <x:c r="M77" s="28"/>
      <x:c r="N77" s="28"/>
      <x:c r="O77" s="28"/>
      <x:c r="P77" s="28"/>
      <x:c r="Q77" s="36"/>
      <x:c r="R77" s="28"/>
    </x:row>
    <x:row r="78">
      <x:c r="A78" s="36"/>
      <x:c r="B78" s="28"/>
      <x:c r="C78" s="28"/>
      <x:c r="D78" s="28"/>
      <x:c r="E78" s="28"/>
      <x:c r="F78" s="40" t="str">
        <x:f>IF(OR(B78="",C78="",D78="",E78=""),"",IF(D78=C78,"",(E78-C78)/(D78-C78)))</x:f>
      </x:c>
      <x:c r="G78" s="28"/>
      <x:c r="H78" s="28"/>
      <x:c r="I78" s="28"/>
      <x:c r="J78" s="28"/>
      <x:c r="K78" s="28"/>
      <x:c r="L78" s="28"/>
      <x:c r="M78" s="28"/>
      <x:c r="N78" s="28"/>
      <x:c r="O78" s="28"/>
      <x:c r="P78" s="28"/>
      <x:c r="Q78" s="36"/>
      <x:c r="R78" s="28"/>
    </x:row>
    <x:row r="79">
      <x:c r="A79" s="36"/>
      <x:c r="B79" s="28"/>
      <x:c r="C79" s="28"/>
      <x:c r="D79" s="28"/>
      <x:c r="E79" s="28"/>
      <x:c r="F79" s="40" t="str">
        <x:f>IF(OR(B79="",C79="",D79="",E79=""),"",IF(D79=C79,"",(E79-C79)/(D79-C79)))</x:f>
      </x:c>
      <x:c r="G79" s="28"/>
      <x:c r="H79" s="28"/>
      <x:c r="I79" s="28"/>
      <x:c r="J79" s="28"/>
      <x:c r="K79" s="28"/>
      <x:c r="L79" s="28"/>
      <x:c r="M79" s="28"/>
      <x:c r="N79" s="28"/>
      <x:c r="O79" s="28"/>
      <x:c r="P79" s="28"/>
      <x:c r="Q79" s="36"/>
      <x:c r="R79" s="28"/>
    </x:row>
    <x:row r="80">
      <x:c r="A80" s="36"/>
      <x:c r="B80" s="28"/>
      <x:c r="C80" s="28"/>
      <x:c r="D80" s="28"/>
      <x:c r="E80" s="28"/>
      <x:c r="F80" s="40" t="str">
        <x:f>IF(OR(B80="",C80="",D80="",E80=""),"",IF(D80=C80,"",(E80-C80)/(D80-C80)))</x:f>
      </x:c>
      <x:c r="G80" s="28"/>
      <x:c r="H80" s="28"/>
      <x:c r="I80" s="28"/>
      <x:c r="J80" s="28"/>
      <x:c r="K80" s="28"/>
      <x:c r="L80" s="28"/>
      <x:c r="M80" s="28"/>
      <x:c r="N80" s="28"/>
      <x:c r="O80" s="28"/>
      <x:c r="P80" s="28"/>
      <x:c r="Q80" s="36"/>
      <x:c r="R80" s="28"/>
    </x:row>
    <x:row r="81">
      <x:c r="A81" s="36"/>
      <x:c r="B81" s="28"/>
      <x:c r="C81" s="28"/>
      <x:c r="D81" s="28"/>
      <x:c r="E81" s="28"/>
      <x:c r="F81" s="40" t="str">
        <x:f>IF(OR(B81="",C81="",D81="",E81=""),"",IF(D81=C81,"",(E81-C81)/(D81-C81)))</x:f>
      </x:c>
      <x:c r="G81" s="28"/>
      <x:c r="H81" s="28"/>
      <x:c r="I81" s="28"/>
      <x:c r="J81" s="28"/>
      <x:c r="K81" s="28"/>
      <x:c r="L81" s="28"/>
      <x:c r="M81" s="28"/>
      <x:c r="N81" s="28"/>
      <x:c r="O81" s="28"/>
      <x:c r="P81" s="28"/>
      <x:c r="Q81" s="36"/>
      <x:c r="R81" s="28"/>
    </x:row>
    <x:row r="82">
      <x:c r="A82" s="36"/>
      <x:c r="B82" s="28"/>
      <x:c r="C82" s="28"/>
      <x:c r="D82" s="28"/>
      <x:c r="E82" s="28"/>
      <x:c r="F82" s="40" t="str">
        <x:f>IF(OR(B82="",C82="",D82="",E82=""),"",IF(D82=C82,"",(E82-C82)/(D82-C82)))</x:f>
      </x:c>
      <x:c r="G82" s="28"/>
      <x:c r="H82" s="28"/>
      <x:c r="I82" s="28"/>
      <x:c r="J82" s="28"/>
      <x:c r="K82" s="28"/>
      <x:c r="L82" s="28"/>
      <x:c r="M82" s="28"/>
      <x:c r="N82" s="28"/>
      <x:c r="O82" s="28"/>
      <x:c r="P82" s="28"/>
      <x:c r="Q82" s="36"/>
      <x:c r="R82" s="28"/>
    </x:row>
    <x:row r="83">
      <x:c r="A83" s="36"/>
      <x:c r="B83" s="28"/>
      <x:c r="C83" s="28"/>
      <x:c r="D83" s="28"/>
      <x:c r="E83" s="28"/>
      <x:c r="F83" s="40" t="str">
        <x:f>IF(OR(B83="",C83="",D83="",E83=""),"",IF(D83=C83,"",(E83-C83)/(D83-C83)))</x:f>
      </x:c>
      <x:c r="G83" s="28"/>
      <x:c r="H83" s="28"/>
      <x:c r="I83" s="28"/>
      <x:c r="J83" s="28"/>
      <x:c r="K83" s="28"/>
      <x:c r="L83" s="28"/>
      <x:c r="M83" s="28"/>
      <x:c r="N83" s="28"/>
      <x:c r="O83" s="28"/>
      <x:c r="P83" s="28"/>
      <x:c r="Q83" s="36"/>
      <x:c r="R83" s="28"/>
    </x:row>
    <x:row r="84">
      <x:c r="A84" s="36"/>
      <x:c r="B84" s="28"/>
      <x:c r="C84" s="28"/>
      <x:c r="D84" s="28"/>
      <x:c r="E84" s="28"/>
      <x:c r="F84" s="40" t="str">
        <x:f>IF(OR(B84="",C84="",D84="",E84=""),"",IF(D84=C84,"",(E84-C84)/(D84-C84)))</x:f>
      </x:c>
      <x:c r="G84" s="28"/>
      <x:c r="H84" s="28"/>
      <x:c r="I84" s="28"/>
      <x:c r="J84" s="28"/>
      <x:c r="K84" s="28"/>
      <x:c r="L84" s="28"/>
      <x:c r="M84" s="28"/>
      <x:c r="N84" s="28"/>
      <x:c r="O84" s="28"/>
      <x:c r="P84" s="28"/>
      <x:c r="Q84" s="36"/>
      <x:c r="R84" s="28"/>
    </x:row>
    <x:row r="85">
      <x:c r="A85" s="36"/>
      <x:c r="B85" s="28"/>
      <x:c r="C85" s="28"/>
      <x:c r="D85" s="28"/>
      <x:c r="E85" s="28"/>
      <x:c r="F85" s="40" t="str">
        <x:f>IF(OR(B85="",C85="",D85="",E85=""),"",IF(D85=C85,"",(E85-C85)/(D85-C85)))</x:f>
      </x:c>
      <x:c r="G85" s="28"/>
      <x:c r="H85" s="28"/>
      <x:c r="I85" s="28"/>
      <x:c r="J85" s="28"/>
      <x:c r="K85" s="28"/>
      <x:c r="L85" s="28"/>
      <x:c r="M85" s="28"/>
      <x:c r="N85" s="28"/>
      <x:c r="O85" s="28"/>
      <x:c r="P85" s="28"/>
      <x:c r="Q85" s="36"/>
      <x:c r="R85" s="28"/>
    </x:row>
    <x:row r="86">
      <x:c r="A86" s="36"/>
      <x:c r="B86" s="28"/>
      <x:c r="C86" s="28"/>
      <x:c r="D86" s="28"/>
      <x:c r="E86" s="28"/>
      <x:c r="F86" s="40" t="str">
        <x:f>IF(OR(B86="",C86="",D86="",E86=""),"",IF(D86=C86,"",(E86-C86)/(D86-C86)))</x:f>
      </x:c>
      <x:c r="G86" s="28"/>
      <x:c r="H86" s="28"/>
      <x:c r="I86" s="28"/>
      <x:c r="J86" s="28"/>
      <x:c r="K86" s="28"/>
      <x:c r="L86" s="28"/>
      <x:c r="M86" s="28"/>
      <x:c r="N86" s="28"/>
      <x:c r="O86" s="28"/>
      <x:c r="P86" s="28"/>
      <x:c r="Q86" s="36"/>
      <x:c r="R86" s="28"/>
    </x:row>
    <x:row r="87">
      <x:c r="A87" s="36"/>
      <x:c r="B87" s="28"/>
      <x:c r="C87" s="28"/>
      <x:c r="D87" s="28"/>
      <x:c r="E87" s="28"/>
      <x:c r="F87" s="40" t="str">
        <x:f>IF(OR(B87="",C87="",D87="",E87=""),"",IF(D87=C87,"",(E87-C87)/(D87-C87)))</x:f>
      </x:c>
      <x:c r="G87" s="28"/>
      <x:c r="H87" s="28"/>
      <x:c r="I87" s="28"/>
      <x:c r="J87" s="28"/>
      <x:c r="K87" s="28"/>
      <x:c r="L87" s="28"/>
      <x:c r="M87" s="28"/>
      <x:c r="N87" s="28"/>
      <x:c r="O87" s="28"/>
      <x:c r="P87" s="28"/>
      <x:c r="Q87" s="36"/>
      <x:c r="R87" s="28"/>
    </x:row>
    <x:row r="88">
      <x:c r="A88" s="36"/>
      <x:c r="B88" s="28"/>
      <x:c r="C88" s="28"/>
      <x:c r="D88" s="28"/>
      <x:c r="E88" s="28"/>
      <x:c r="F88" s="40" t="str">
        <x:f>IF(OR(B88="",C88="",D88="",E88=""),"",IF(D88=C88,"",(E88-C88)/(D88-C88)))</x:f>
      </x:c>
      <x:c r="G88" s="28"/>
      <x:c r="H88" s="28"/>
      <x:c r="I88" s="28"/>
      <x:c r="J88" s="28"/>
      <x:c r="K88" s="28"/>
      <x:c r="L88" s="28"/>
      <x:c r="M88" s="28"/>
      <x:c r="N88" s="28"/>
      <x:c r="O88" s="28"/>
      <x:c r="P88" s="28"/>
      <x:c r="Q88" s="36"/>
      <x:c r="R88" s="28"/>
    </x:row>
    <x:row r="89">
      <x:c r="A89" s="36"/>
      <x:c r="B89" s="28"/>
      <x:c r="C89" s="28"/>
      <x:c r="D89" s="28"/>
      <x:c r="E89" s="28"/>
      <x:c r="F89" s="40" t="str">
        <x:f>IF(OR(B89="",C89="",D89="",E89=""),"",IF(D89=C89,"",(E89-C89)/(D89-C89)))</x:f>
      </x:c>
      <x:c r="G89" s="28"/>
      <x:c r="H89" s="28"/>
      <x:c r="I89" s="28"/>
      <x:c r="J89" s="28"/>
      <x:c r="K89" s="28"/>
      <x:c r="L89" s="28"/>
      <x:c r="M89" s="28"/>
      <x:c r="N89" s="28"/>
      <x:c r="O89" s="28"/>
      <x:c r="P89" s="28"/>
      <x:c r="Q89" s="36"/>
      <x:c r="R89" s="28"/>
    </x:row>
    <x:row r="90">
      <x:c r="A90" s="36"/>
      <x:c r="B90" s="28"/>
      <x:c r="C90" s="28"/>
      <x:c r="D90" s="28"/>
      <x:c r="E90" s="28"/>
      <x:c r="F90" s="40" t="str">
        <x:f>IF(OR(B90="",C90="",D90="",E90=""),"",IF(D90=C90,"",(E90-C90)/(D90-C90)))</x:f>
      </x:c>
      <x:c r="G90" s="28"/>
      <x:c r="H90" s="28"/>
      <x:c r="I90" s="28"/>
      <x:c r="J90" s="28"/>
      <x:c r="K90" s="28"/>
      <x:c r="L90" s="28"/>
      <x:c r="M90" s="28"/>
      <x:c r="N90" s="28"/>
      <x:c r="O90" s="28"/>
      <x:c r="P90" s="28"/>
      <x:c r="Q90" s="36"/>
      <x:c r="R90" s="28"/>
    </x:row>
    <x:row r="91">
      <x:c r="A91" s="36"/>
      <x:c r="B91" s="28"/>
      <x:c r="C91" s="28"/>
      <x:c r="D91" s="28"/>
      <x:c r="E91" s="28"/>
      <x:c r="F91" s="40" t="str">
        <x:f>IF(OR(B91="",C91="",D91="",E91=""),"",IF(D91=C91,"",(E91-C91)/(D91-C91)))</x:f>
      </x:c>
      <x:c r="G91" s="28"/>
      <x:c r="H91" s="28"/>
      <x:c r="I91" s="28"/>
      <x:c r="J91" s="28"/>
      <x:c r="K91" s="28"/>
      <x:c r="L91" s="28"/>
      <x:c r="M91" s="28"/>
      <x:c r="N91" s="28"/>
      <x:c r="O91" s="28"/>
      <x:c r="P91" s="28"/>
      <x:c r="Q91" s="36"/>
      <x:c r="R91" s="28"/>
    </x:row>
    <x:row r="92">
      <x:c r="A92" s="36"/>
      <x:c r="B92" s="28"/>
      <x:c r="C92" s="28"/>
      <x:c r="D92" s="28"/>
      <x:c r="E92" s="28"/>
      <x:c r="F92" s="40" t="str">
        <x:f>IF(OR(B92="",C92="",D92="",E92=""),"",IF(D92=C92,"",(E92-C92)/(D92-C92)))</x:f>
      </x:c>
      <x:c r="G92" s="28"/>
      <x:c r="H92" s="28"/>
      <x:c r="I92" s="28"/>
      <x:c r="J92" s="28"/>
      <x:c r="K92" s="28"/>
      <x:c r="L92" s="28"/>
      <x:c r="M92" s="28"/>
      <x:c r="N92" s="28"/>
      <x:c r="O92" s="28"/>
      <x:c r="P92" s="28"/>
      <x:c r="Q92" s="36"/>
      <x:c r="R92" s="28"/>
    </x:row>
    <x:row r="93">
      <x:c r="A93" s="36"/>
      <x:c r="B93" s="28"/>
      <x:c r="C93" s="28"/>
      <x:c r="D93" s="28"/>
      <x:c r="E93" s="28"/>
      <x:c r="F93" s="40" t="str">
        <x:f>IF(OR(B93="",C93="",D93="",E93=""),"",IF(D93=C93,"",(E93-C93)/(D93-C93)))</x:f>
      </x:c>
      <x:c r="G93" s="28"/>
      <x:c r="H93" s="28"/>
      <x:c r="I93" s="28"/>
      <x:c r="J93" s="28"/>
      <x:c r="K93" s="28"/>
      <x:c r="L93" s="28"/>
      <x:c r="M93" s="28"/>
      <x:c r="N93" s="28"/>
      <x:c r="O93" s="28"/>
      <x:c r="P93" s="28"/>
      <x:c r="Q93" s="36"/>
      <x:c r="R93" s="28"/>
    </x:row>
    <x:row r="94">
      <x:c r="A94" s="36"/>
      <x:c r="B94" s="28"/>
      <x:c r="C94" s="28"/>
      <x:c r="D94" s="28"/>
      <x:c r="E94" s="28"/>
      <x:c r="F94" s="40" t="str">
        <x:f>IF(OR(B94="",C94="",D94="",E94=""),"",IF(D94=C94,"",(E94-C94)/(D94-C94)))</x:f>
      </x:c>
      <x:c r="G94" s="28"/>
      <x:c r="H94" s="28"/>
      <x:c r="I94" s="28"/>
      <x:c r="J94" s="28"/>
      <x:c r="K94" s="28"/>
      <x:c r="L94" s="28"/>
      <x:c r="M94" s="28"/>
      <x:c r="N94" s="28"/>
      <x:c r="O94" s="28"/>
      <x:c r="P94" s="28"/>
      <x:c r="Q94" s="36"/>
      <x:c r="R94" s="28"/>
    </x:row>
    <x:row r="95">
      <x:c r="A95" s="36"/>
      <x:c r="B95" s="28"/>
      <x:c r="C95" s="28"/>
      <x:c r="D95" s="28"/>
      <x:c r="E95" s="28"/>
      <x:c r="F95" s="40" t="str">
        <x:f>IF(OR(B95="",C95="",D95="",E95=""),"",IF(D95=C95,"",(E95-C95)/(D95-C95)))</x:f>
      </x:c>
      <x:c r="G95" s="28"/>
      <x:c r="H95" s="28"/>
      <x:c r="I95" s="28"/>
      <x:c r="J95" s="28"/>
      <x:c r="K95" s="28"/>
      <x:c r="L95" s="28"/>
      <x:c r="M95" s="28"/>
      <x:c r="N95" s="28"/>
      <x:c r="O95" s="28"/>
      <x:c r="P95" s="28"/>
      <x:c r="Q95" s="36"/>
      <x:c r="R95" s="28"/>
    </x:row>
    <x:row r="96">
      <x:c r="A96" s="36"/>
      <x:c r="B96" s="28"/>
      <x:c r="C96" s="28"/>
      <x:c r="D96" s="28"/>
      <x:c r="E96" s="28"/>
      <x:c r="F96" s="40" t="str">
        <x:f>IF(OR(B96="",C96="",D96="",E96=""),"",IF(D96=C96,"",(E96-C96)/(D96-C96)))</x:f>
      </x:c>
      <x:c r="G96" s="28"/>
      <x:c r="H96" s="28"/>
      <x:c r="I96" s="28"/>
      <x:c r="J96" s="28"/>
      <x:c r="K96" s="28"/>
      <x:c r="L96" s="28"/>
      <x:c r="M96" s="28"/>
      <x:c r="N96" s="28"/>
      <x:c r="O96" s="28"/>
      <x:c r="P96" s="28"/>
      <x:c r="Q96" s="36"/>
      <x:c r="R96" s="28"/>
    </x:row>
    <x:row r="97">
      <x:c r="A97" s="36"/>
      <x:c r="B97" s="28"/>
      <x:c r="C97" s="28"/>
      <x:c r="D97" s="28"/>
      <x:c r="E97" s="28"/>
      <x:c r="F97" s="40" t="str">
        <x:f>IF(OR(B97="",C97="",D97="",E97=""),"",IF(D97=C97,"",(E97-C97)/(D97-C97)))</x:f>
      </x:c>
      <x:c r="G97" s="28"/>
      <x:c r="H97" s="28"/>
      <x:c r="I97" s="28"/>
      <x:c r="J97" s="28"/>
      <x:c r="K97" s="28"/>
      <x:c r="L97" s="28"/>
      <x:c r="M97" s="28"/>
      <x:c r="N97" s="28"/>
      <x:c r="O97" s="28"/>
      <x:c r="P97" s="28"/>
      <x:c r="Q97" s="36"/>
      <x:c r="R97" s="28"/>
    </x:row>
    <x:row r="98">
      <x:c r="A98" s="36"/>
      <x:c r="B98" s="28"/>
      <x:c r="C98" s="28"/>
      <x:c r="D98" s="28"/>
      <x:c r="E98" s="28"/>
      <x:c r="F98" s="40" t="str">
        <x:f>IF(OR(B98="",C98="",D98="",E98=""),"",IF(D98=C98,"",(E98-C98)/(D98-C98)))</x:f>
      </x:c>
      <x:c r="G98" s="28"/>
      <x:c r="H98" s="28"/>
      <x:c r="I98" s="28"/>
      <x:c r="J98" s="28"/>
      <x:c r="K98" s="28"/>
      <x:c r="L98" s="28"/>
      <x:c r="M98" s="28"/>
      <x:c r="N98" s="28"/>
      <x:c r="O98" s="28"/>
      <x:c r="P98" s="28"/>
      <x:c r="Q98" s="36"/>
      <x:c r="R98" s="28"/>
    </x:row>
    <x:row r="99">
      <x:c r="A99" s="36"/>
      <x:c r="B99" s="28"/>
      <x:c r="C99" s="28"/>
      <x:c r="D99" s="28"/>
      <x:c r="E99" s="28"/>
      <x:c r="F99" s="40" t="str">
        <x:f>IF(OR(B99="",C99="",D99="",E99=""),"",IF(D99=C99,"",(E99-C99)/(D99-C99)))</x:f>
      </x:c>
      <x:c r="G99" s="28"/>
      <x:c r="H99" s="28"/>
      <x:c r="I99" s="28"/>
      <x:c r="J99" s="28"/>
      <x:c r="K99" s="28"/>
      <x:c r="L99" s="28"/>
      <x:c r="M99" s="28"/>
      <x:c r="N99" s="28"/>
      <x:c r="O99" s="28"/>
      <x:c r="P99" s="28"/>
      <x:c r="Q99" s="36"/>
      <x:c r="R99" s="28"/>
    </x:row>
    <x:row r="100">
      <x:c r="A100" s="36"/>
      <x:c r="B100" s="28"/>
      <x:c r="C100" s="28"/>
      <x:c r="D100" s="28"/>
      <x:c r="E100" s="28"/>
      <x:c r="F100" s="40" t="str">
        <x:f>IF(OR(B100="",C100="",D100="",E100=""),"",IF(D100=C100,"",(E100-C100)/(D100-C100)))</x:f>
      </x:c>
      <x:c r="G100" s="28"/>
      <x:c r="H100" s="28"/>
      <x:c r="I100" s="28"/>
      <x:c r="J100" s="28"/>
      <x:c r="K100" s="28"/>
      <x:c r="L100" s="28"/>
      <x:c r="M100" s="28"/>
      <x:c r="N100" s="28"/>
      <x:c r="O100" s="28"/>
      <x:c r="P100" s="28"/>
      <x:c r="Q100" s="36"/>
      <x:c r="R100" s="28"/>
    </x:row>
  </x:sheetData>
  <x:mergeCells>
    <x:mergeCell ref="A1:R2"/>
  </x:mergeCells>
  <x:dataValidations count="3">
    <x:dataValidation type="list" sqref="H6:H100">
      <x:formula1>Config!$D$2:$D$6</x:formula1>
    </x:dataValidation>
    <x:dataValidation type="list" sqref="I6:I100">
      <x:formula1>"Melhorando,Estável,Piorando,Inconclusivo"</x:formula1>
    </x:dataValidation>
    <x:dataValidation type="list" sqref="N6:N100">
      <x:formula1>Config!$E$2:$E$8</x:formula1>
    </x:dataValidation>
  </x:dataValidation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2" hidden="0" customWidth="1"/>
    <x:col min="3" max="3" width="32" hidden="0" customWidth="1"/>
    <x:col min="4" max="4" width="26" hidden="0" customWidth="1"/>
    <x:col min="5" max="5" width="20" hidden="0" customWidth="1"/>
    <x:col min="6" max="6" width="15" hidden="0" customWidth="1"/>
    <x:col min="7" max="7" width="17" hidden="0" customWidth="1"/>
    <x:col min="8" max="8" width="13" hidden="0" customWidth="1"/>
    <x:col min="9" max="9" width="24" hidden="0" customWidth="1"/>
    <x:col min="10" max="10" width="15" hidden="0" customWidth="1"/>
    <x:col min="11" max="11" width="16" hidden="0" customWidth="1"/>
    <x:col min="12" max="12" width="30" hidden="0" customWidth="1"/>
    <x:col min="13" max="13" width="18" hidden="0" customWidth="1"/>
    <x:col min="14" max="14" width="13" hidden="0" customWidth="1"/>
  </x:cols>
  <x:sheetData>
    <x:row r="1">
      <x:c r="A1" s="13" t="str">
        <x:v>PORTFÓLIO DE INICIATIVAS ORIENTADO A OUTCOMES</x:v>
      </x:c>
      <x:c r="B1" s="13"/>
      <x:c r="C1" s="13"/>
      <x:c r="D1" s="13"/>
      <x:c r="E1" s="13"/>
      <x:c r="F1" s="13"/>
      <x:c r="G1" s="13"/>
      <x:c r="H1" s="13"/>
      <x:c r="I1" s="13"/>
      <x:c r="J1" s="13"/>
      <x:c r="K1" s="13"/>
      <x:c r="L1" s="13"/>
      <x:c r="M1" s="13"/>
      <x:c r="N1" s="13"/>
    </x:row>
    <x:row r="2">
      <x:c r="A2" s="13"/>
      <x:c r="B2" s="13"/>
      <x:c r="C2" s="13"/>
      <x:c r="D2" s="13"/>
      <x:c r="E2" s="13"/>
      <x:c r="F2" s="13"/>
      <x:c r="G2" s="13"/>
      <x:c r="H2" s="13"/>
      <x:c r="I2" s="13"/>
      <x:c r="J2" s="13"/>
      <x:c r="K2" s="13"/>
      <x:c r="L2" s="13"/>
      <x:c r="M2" s="13"/>
      <x:c r="N2" s="13"/>
    </x:row>
    <x:row r="5">
      <x:c r="A5" s="6" t="str">
        <x:v>Iniciativa</x:v>
      </x:c>
      <x:c r="B5" s="6" t="str">
        <x:v>KR(s) relacionado(s)</x:v>
      </x:c>
      <x:c r="C5" s="6" t="str">
        <x:v>Mecanismo causal</x:v>
      </x:c>
      <x:c r="D5" s="6" t="str">
        <x:v>Evidência atual</x:v>
      </x:c>
      <x:c r="E5" s="6" t="str">
        <x:v>Custo / capacidade</x:v>
      </x:c>
      <x:c r="F5" s="6" t="str">
        <x:v>Reversibilidade</x:v>
      </x:c>
      <x:c r="G5" s="6" t="str">
        <x:v>Tempo para aprender</x:v>
      </x:c>
      <x:c r="H5" s="6" t="str">
        <x:v>Risco</x:v>
      </x:c>
      <x:c r="I5" s="6" t="str">
        <x:v>Dependências</x:v>
      </x:c>
      <x:c r="J5" s="6" t="str">
        <x:v>Status</x:v>
      </x:c>
      <x:c r="K5" s="6" t="str">
        <x:v>Recomendação</x:v>
      </x:c>
      <x:c r="L5" s="6" t="str">
        <x:v>Próximo teste / decisão</x:v>
      </x:c>
      <x:c r="M5" s="6" t="str">
        <x:v>Owner</x:v>
      </x:c>
      <x:c r="N5" s="6" t="str">
        <x:v>Data revisão</x:v>
      </x:c>
    </x:row>
    <x:row r="6">
      <x:c r="A6" s="28"/>
      <x:c r="B6" s="28"/>
      <x:c r="C6" s="28"/>
      <x:c r="D6" s="28"/>
      <x:c r="E6" s="28"/>
      <x:c r="F6" s="28"/>
      <x:c r="G6" s="28"/>
      <x:c r="H6" s="28"/>
      <x:c r="I6" s="28"/>
      <x:c r="J6" s="28"/>
      <x:c r="K6" s="28"/>
      <x:c r="L6" s="28"/>
      <x:c r="M6" s="28"/>
      <x:c r="N6" s="36"/>
    </x:row>
    <x:row r="7">
      <x:c r="A7" s="28"/>
      <x:c r="B7" s="28"/>
      <x:c r="C7" s="28"/>
      <x:c r="D7" s="28"/>
      <x:c r="E7" s="28"/>
      <x:c r="F7" s="28"/>
      <x:c r="G7" s="28"/>
      <x:c r="H7" s="28"/>
      <x:c r="I7" s="28"/>
      <x:c r="J7" s="28"/>
      <x:c r="K7" s="28"/>
      <x:c r="L7" s="28"/>
      <x:c r="M7" s="28"/>
      <x:c r="N7" s="36"/>
    </x:row>
    <x:row r="8">
      <x:c r="A8" s="28"/>
      <x:c r="B8" s="28"/>
      <x:c r="C8" s="28"/>
      <x:c r="D8" s="28"/>
      <x:c r="E8" s="28"/>
      <x:c r="F8" s="28"/>
      <x:c r="G8" s="28"/>
      <x:c r="H8" s="28"/>
      <x:c r="I8" s="28"/>
      <x:c r="J8" s="28"/>
      <x:c r="K8" s="28"/>
      <x:c r="L8" s="28"/>
      <x:c r="M8" s="28"/>
      <x:c r="N8" s="36"/>
    </x:row>
    <x:row r="9">
      <x:c r="A9" s="28"/>
      <x:c r="B9" s="28"/>
      <x:c r="C9" s="28"/>
      <x:c r="D9" s="28"/>
      <x:c r="E9" s="28"/>
      <x:c r="F9" s="28"/>
      <x:c r="G9" s="28"/>
      <x:c r="H9" s="28"/>
      <x:c r="I9" s="28"/>
      <x:c r="J9" s="28"/>
      <x:c r="K9" s="28"/>
      <x:c r="L9" s="28"/>
      <x:c r="M9" s="28"/>
      <x:c r="N9" s="36"/>
    </x:row>
    <x:row r="10">
      <x:c r="A10" s="28"/>
      <x:c r="B10" s="28"/>
      <x:c r="C10" s="28"/>
      <x:c r="D10" s="28"/>
      <x:c r="E10" s="28"/>
      <x:c r="F10" s="28"/>
      <x:c r="G10" s="28"/>
      <x:c r="H10" s="28"/>
      <x:c r="I10" s="28"/>
      <x:c r="J10" s="28"/>
      <x:c r="K10" s="28"/>
      <x:c r="L10" s="28"/>
      <x:c r="M10" s="28"/>
      <x:c r="N10" s="36"/>
    </x:row>
    <x:row r="11">
      <x:c r="A11" s="28"/>
      <x:c r="B11" s="28"/>
      <x:c r="C11" s="28"/>
      <x:c r="D11" s="28"/>
      <x:c r="E11" s="28"/>
      <x:c r="F11" s="28"/>
      <x:c r="G11" s="28"/>
      <x:c r="H11" s="28"/>
      <x:c r="I11" s="28"/>
      <x:c r="J11" s="28"/>
      <x:c r="K11" s="28"/>
      <x:c r="L11" s="28"/>
      <x:c r="M11" s="28"/>
      <x:c r="N11" s="36"/>
    </x:row>
    <x:row r="12">
      <x:c r="A12" s="28"/>
      <x:c r="B12" s="28"/>
      <x:c r="C12" s="28"/>
      <x:c r="D12" s="28"/>
      <x:c r="E12" s="28"/>
      <x:c r="F12" s="28"/>
      <x:c r="G12" s="28"/>
      <x:c r="H12" s="28"/>
      <x:c r="I12" s="28"/>
      <x:c r="J12" s="28"/>
      <x:c r="K12" s="28"/>
      <x:c r="L12" s="28"/>
      <x:c r="M12" s="28"/>
      <x:c r="N12" s="36"/>
    </x:row>
    <x:row r="13">
      <x:c r="A13" s="28"/>
      <x:c r="B13" s="28"/>
      <x:c r="C13" s="28"/>
      <x:c r="D13" s="28"/>
      <x:c r="E13" s="28"/>
      <x:c r="F13" s="28"/>
      <x:c r="G13" s="28"/>
      <x:c r="H13" s="28"/>
      <x:c r="I13" s="28"/>
      <x:c r="J13" s="28"/>
      <x:c r="K13" s="28"/>
      <x:c r="L13" s="28"/>
      <x:c r="M13" s="28"/>
      <x:c r="N13" s="36"/>
    </x:row>
    <x:row r="14">
      <x:c r="A14" s="28"/>
      <x:c r="B14" s="28"/>
      <x:c r="C14" s="28"/>
      <x:c r="D14" s="28"/>
      <x:c r="E14" s="28"/>
      <x:c r="F14" s="28"/>
      <x:c r="G14" s="28"/>
      <x:c r="H14" s="28"/>
      <x:c r="I14" s="28"/>
      <x:c r="J14" s="28"/>
      <x:c r="K14" s="28"/>
      <x:c r="L14" s="28"/>
      <x:c r="M14" s="28"/>
      <x:c r="N14" s="36"/>
    </x:row>
    <x:row r="15">
      <x:c r="A15" s="28"/>
      <x:c r="B15" s="28"/>
      <x:c r="C15" s="28"/>
      <x:c r="D15" s="28"/>
      <x:c r="E15" s="28"/>
      <x:c r="F15" s="28"/>
      <x:c r="G15" s="28"/>
      <x:c r="H15" s="28"/>
      <x:c r="I15" s="28"/>
      <x:c r="J15" s="28"/>
      <x:c r="K15" s="28"/>
      <x:c r="L15" s="28"/>
      <x:c r="M15" s="28"/>
      <x:c r="N15" s="36"/>
    </x:row>
    <x:row r="16">
      <x:c r="A16" s="28"/>
      <x:c r="B16" s="28"/>
      <x:c r="C16" s="28"/>
      <x:c r="D16" s="28"/>
      <x:c r="E16" s="28"/>
      <x:c r="F16" s="28"/>
      <x:c r="G16" s="28"/>
      <x:c r="H16" s="28"/>
      <x:c r="I16" s="28"/>
      <x:c r="J16" s="28"/>
      <x:c r="K16" s="28"/>
      <x:c r="L16" s="28"/>
      <x:c r="M16" s="28"/>
      <x:c r="N16" s="36"/>
    </x:row>
    <x:row r="17">
      <x:c r="A17" s="28"/>
      <x:c r="B17" s="28"/>
      <x:c r="C17" s="28"/>
      <x:c r="D17" s="28"/>
      <x:c r="E17" s="28"/>
      <x:c r="F17" s="28"/>
      <x:c r="G17" s="28"/>
      <x:c r="H17" s="28"/>
      <x:c r="I17" s="28"/>
      <x:c r="J17" s="28"/>
      <x:c r="K17" s="28"/>
      <x:c r="L17" s="28"/>
      <x:c r="M17" s="28"/>
      <x:c r="N17" s="36"/>
    </x:row>
    <x:row r="18">
      <x:c r="A18" s="28"/>
      <x:c r="B18" s="28"/>
      <x:c r="C18" s="28"/>
      <x:c r="D18" s="28"/>
      <x:c r="E18" s="28"/>
      <x:c r="F18" s="28"/>
      <x:c r="G18" s="28"/>
      <x:c r="H18" s="28"/>
      <x:c r="I18" s="28"/>
      <x:c r="J18" s="28"/>
      <x:c r="K18" s="28"/>
      <x:c r="L18" s="28"/>
      <x:c r="M18" s="28"/>
      <x:c r="N18" s="36"/>
    </x:row>
    <x:row r="19">
      <x:c r="A19" s="28"/>
      <x:c r="B19" s="28"/>
      <x:c r="C19" s="28"/>
      <x:c r="D19" s="28"/>
      <x:c r="E19" s="28"/>
      <x:c r="F19" s="28"/>
      <x:c r="G19" s="28"/>
      <x:c r="H19" s="28"/>
      <x:c r="I19" s="28"/>
      <x:c r="J19" s="28"/>
      <x:c r="K19" s="28"/>
      <x:c r="L19" s="28"/>
      <x:c r="M19" s="28"/>
      <x:c r="N19" s="36"/>
    </x:row>
    <x:row r="20">
      <x:c r="A20" s="28"/>
      <x:c r="B20" s="28"/>
      <x:c r="C20" s="28"/>
      <x:c r="D20" s="28"/>
      <x:c r="E20" s="28"/>
      <x:c r="F20" s="28"/>
      <x:c r="G20" s="28"/>
      <x:c r="H20" s="28"/>
      <x:c r="I20" s="28"/>
      <x:c r="J20" s="28"/>
      <x:c r="K20" s="28"/>
      <x:c r="L20" s="28"/>
      <x:c r="M20" s="28"/>
      <x:c r="N20" s="36"/>
    </x:row>
    <x:row r="21">
      <x:c r="A21" s="28"/>
      <x:c r="B21" s="28"/>
      <x:c r="C21" s="28"/>
      <x:c r="D21" s="28"/>
      <x:c r="E21" s="28"/>
      <x:c r="F21" s="28"/>
      <x:c r="G21" s="28"/>
      <x:c r="H21" s="28"/>
      <x:c r="I21" s="28"/>
      <x:c r="J21" s="28"/>
      <x:c r="K21" s="28"/>
      <x:c r="L21" s="28"/>
      <x:c r="M21" s="28"/>
      <x:c r="N21" s="36"/>
    </x:row>
    <x:row r="22">
      <x:c r="A22" s="28"/>
      <x:c r="B22" s="28"/>
      <x:c r="C22" s="28"/>
      <x:c r="D22" s="28"/>
      <x:c r="E22" s="28"/>
      <x:c r="F22" s="28"/>
      <x:c r="G22" s="28"/>
      <x:c r="H22" s="28"/>
      <x:c r="I22" s="28"/>
      <x:c r="J22" s="28"/>
      <x:c r="K22" s="28"/>
      <x:c r="L22" s="28"/>
      <x:c r="M22" s="28"/>
      <x:c r="N22" s="36"/>
    </x:row>
    <x:row r="23">
      <x:c r="A23" s="28"/>
      <x:c r="B23" s="28"/>
      <x:c r="C23" s="28"/>
      <x:c r="D23" s="28"/>
      <x:c r="E23" s="28"/>
      <x:c r="F23" s="28"/>
      <x:c r="G23" s="28"/>
      <x:c r="H23" s="28"/>
      <x:c r="I23" s="28"/>
      <x:c r="J23" s="28"/>
      <x:c r="K23" s="28"/>
      <x:c r="L23" s="28"/>
      <x:c r="M23" s="28"/>
      <x:c r="N23" s="36"/>
    </x:row>
    <x:row r="24">
      <x:c r="A24" s="28"/>
      <x:c r="B24" s="28"/>
      <x:c r="C24" s="28"/>
      <x:c r="D24" s="28"/>
      <x:c r="E24" s="28"/>
      <x:c r="F24" s="28"/>
      <x:c r="G24" s="28"/>
      <x:c r="H24" s="28"/>
      <x:c r="I24" s="28"/>
      <x:c r="J24" s="28"/>
      <x:c r="K24" s="28"/>
      <x:c r="L24" s="28"/>
      <x:c r="M24" s="28"/>
      <x:c r="N24" s="36"/>
    </x:row>
    <x:row r="25">
      <x:c r="A25" s="28"/>
      <x:c r="B25" s="28"/>
      <x:c r="C25" s="28"/>
      <x:c r="D25" s="28"/>
      <x:c r="E25" s="28"/>
      <x:c r="F25" s="28"/>
      <x:c r="G25" s="28"/>
      <x:c r="H25" s="28"/>
      <x:c r="I25" s="28"/>
      <x:c r="J25" s="28"/>
      <x:c r="K25" s="28"/>
      <x:c r="L25" s="28"/>
      <x:c r="M25" s="28"/>
      <x:c r="N25" s="36"/>
    </x:row>
    <x:row r="26">
      <x:c r="A26" s="28"/>
      <x:c r="B26" s="28"/>
      <x:c r="C26" s="28"/>
      <x:c r="D26" s="28"/>
      <x:c r="E26" s="28"/>
      <x:c r="F26" s="28"/>
      <x:c r="G26" s="28"/>
      <x:c r="H26" s="28"/>
      <x:c r="I26" s="28"/>
      <x:c r="J26" s="28"/>
      <x:c r="K26" s="28"/>
      <x:c r="L26" s="28"/>
      <x:c r="M26" s="28"/>
      <x:c r="N26" s="36"/>
    </x:row>
    <x:row r="27">
      <x:c r="A27" s="28"/>
      <x:c r="B27" s="28"/>
      <x:c r="C27" s="28"/>
      <x:c r="D27" s="28"/>
      <x:c r="E27" s="28"/>
      <x:c r="F27" s="28"/>
      <x:c r="G27" s="28"/>
      <x:c r="H27" s="28"/>
      <x:c r="I27" s="28"/>
      <x:c r="J27" s="28"/>
      <x:c r="K27" s="28"/>
      <x:c r="L27" s="28"/>
      <x:c r="M27" s="28"/>
      <x:c r="N27" s="36"/>
    </x:row>
    <x:row r="28">
      <x:c r="A28" s="28"/>
      <x:c r="B28" s="28"/>
      <x:c r="C28" s="28"/>
      <x:c r="D28" s="28"/>
      <x:c r="E28" s="28"/>
      <x:c r="F28" s="28"/>
      <x:c r="G28" s="28"/>
      <x:c r="H28" s="28"/>
      <x:c r="I28" s="28"/>
      <x:c r="J28" s="28"/>
      <x:c r="K28" s="28"/>
      <x:c r="L28" s="28"/>
      <x:c r="M28" s="28"/>
      <x:c r="N28" s="36"/>
    </x:row>
    <x:row r="29">
      <x:c r="A29" s="28"/>
      <x:c r="B29" s="28"/>
      <x:c r="C29" s="28"/>
      <x:c r="D29" s="28"/>
      <x:c r="E29" s="28"/>
      <x:c r="F29" s="28"/>
      <x:c r="G29" s="28"/>
      <x:c r="H29" s="28"/>
      <x:c r="I29" s="28"/>
      <x:c r="J29" s="28"/>
      <x:c r="K29" s="28"/>
      <x:c r="L29" s="28"/>
      <x:c r="M29" s="28"/>
      <x:c r="N29" s="36"/>
    </x:row>
    <x:row r="30">
      <x:c r="A30" s="28"/>
      <x:c r="B30" s="28"/>
      <x:c r="C30" s="28"/>
      <x:c r="D30" s="28"/>
      <x:c r="E30" s="28"/>
      <x:c r="F30" s="28"/>
      <x:c r="G30" s="28"/>
      <x:c r="H30" s="28"/>
      <x:c r="I30" s="28"/>
      <x:c r="J30" s="28"/>
      <x:c r="K30" s="28"/>
      <x:c r="L30" s="28"/>
      <x:c r="M30" s="28"/>
      <x:c r="N30" s="36"/>
    </x:row>
    <x:row r="31">
      <x:c r="A31" s="28"/>
      <x:c r="B31" s="28"/>
      <x:c r="C31" s="28"/>
      <x:c r="D31" s="28"/>
      <x:c r="E31" s="28"/>
      <x:c r="F31" s="28"/>
      <x:c r="G31" s="28"/>
      <x:c r="H31" s="28"/>
      <x:c r="I31" s="28"/>
      <x:c r="J31" s="28"/>
      <x:c r="K31" s="28"/>
      <x:c r="L31" s="28"/>
      <x:c r="M31" s="28"/>
      <x:c r="N31" s="36"/>
    </x:row>
    <x:row r="32">
      <x:c r="A32" s="28"/>
      <x:c r="B32" s="28"/>
      <x:c r="C32" s="28"/>
      <x:c r="D32" s="28"/>
      <x:c r="E32" s="28"/>
      <x:c r="F32" s="28"/>
      <x:c r="G32" s="28"/>
      <x:c r="H32" s="28"/>
      <x:c r="I32" s="28"/>
      <x:c r="J32" s="28"/>
      <x:c r="K32" s="28"/>
      <x:c r="L32" s="28"/>
      <x:c r="M32" s="28"/>
      <x:c r="N32" s="36"/>
    </x:row>
    <x:row r="33">
      <x:c r="A33" s="28"/>
      <x:c r="B33" s="28"/>
      <x:c r="C33" s="28"/>
      <x:c r="D33" s="28"/>
      <x:c r="E33" s="28"/>
      <x:c r="F33" s="28"/>
      <x:c r="G33" s="28"/>
      <x:c r="H33" s="28"/>
      <x:c r="I33" s="28"/>
      <x:c r="J33" s="28"/>
      <x:c r="K33" s="28"/>
      <x:c r="L33" s="28"/>
      <x:c r="M33" s="28"/>
      <x:c r="N33" s="36"/>
    </x:row>
    <x:row r="34">
      <x:c r="A34" s="28"/>
      <x:c r="B34" s="28"/>
      <x:c r="C34" s="28"/>
      <x:c r="D34" s="28"/>
      <x:c r="E34" s="28"/>
      <x:c r="F34" s="28"/>
      <x:c r="G34" s="28"/>
      <x:c r="H34" s="28"/>
      <x:c r="I34" s="28"/>
      <x:c r="J34" s="28"/>
      <x:c r="K34" s="28"/>
      <x:c r="L34" s="28"/>
      <x:c r="M34" s="28"/>
      <x:c r="N34" s="36"/>
    </x:row>
    <x:row r="35">
      <x:c r="A35" s="28"/>
      <x:c r="B35" s="28"/>
      <x:c r="C35" s="28"/>
      <x:c r="D35" s="28"/>
      <x:c r="E35" s="28"/>
      <x:c r="F35" s="28"/>
      <x:c r="G35" s="28"/>
      <x:c r="H35" s="28"/>
      <x:c r="I35" s="28"/>
      <x:c r="J35" s="28"/>
      <x:c r="K35" s="28"/>
      <x:c r="L35" s="28"/>
      <x:c r="M35" s="28"/>
      <x:c r="N35" s="36"/>
    </x:row>
    <x:row r="36">
      <x:c r="A36" s="28"/>
      <x:c r="B36" s="28"/>
      <x:c r="C36" s="28"/>
      <x:c r="D36" s="28"/>
      <x:c r="E36" s="28"/>
      <x:c r="F36" s="28"/>
      <x:c r="G36" s="28"/>
      <x:c r="H36" s="28"/>
      <x:c r="I36" s="28"/>
      <x:c r="J36" s="28"/>
      <x:c r="K36" s="28"/>
      <x:c r="L36" s="28"/>
      <x:c r="M36" s="28"/>
      <x:c r="N36" s="36"/>
    </x:row>
    <x:row r="37">
      <x:c r="A37" s="28"/>
      <x:c r="B37" s="28"/>
      <x:c r="C37" s="28"/>
      <x:c r="D37" s="28"/>
      <x:c r="E37" s="28"/>
      <x:c r="F37" s="28"/>
      <x:c r="G37" s="28"/>
      <x:c r="H37" s="28"/>
      <x:c r="I37" s="28"/>
      <x:c r="J37" s="28"/>
      <x:c r="K37" s="28"/>
      <x:c r="L37" s="28"/>
      <x:c r="M37" s="28"/>
      <x:c r="N37" s="36"/>
    </x:row>
    <x:row r="38">
      <x:c r="A38" s="28"/>
      <x:c r="B38" s="28"/>
      <x:c r="C38" s="28"/>
      <x:c r="D38" s="28"/>
      <x:c r="E38" s="28"/>
      <x:c r="F38" s="28"/>
      <x:c r="G38" s="28"/>
      <x:c r="H38" s="28"/>
      <x:c r="I38" s="28"/>
      <x:c r="J38" s="28"/>
      <x:c r="K38" s="28"/>
      <x:c r="L38" s="28"/>
      <x:c r="M38" s="28"/>
      <x:c r="N38" s="36"/>
    </x:row>
    <x:row r="39">
      <x:c r="A39" s="28"/>
      <x:c r="B39" s="28"/>
      <x:c r="C39" s="28"/>
      <x:c r="D39" s="28"/>
      <x:c r="E39" s="28"/>
      <x:c r="F39" s="28"/>
      <x:c r="G39" s="28"/>
      <x:c r="H39" s="28"/>
      <x:c r="I39" s="28"/>
      <x:c r="J39" s="28"/>
      <x:c r="K39" s="28"/>
      <x:c r="L39" s="28"/>
      <x:c r="M39" s="28"/>
      <x:c r="N39" s="36"/>
    </x:row>
    <x:row r="40">
      <x:c r="A40" s="28"/>
      <x:c r="B40" s="28"/>
      <x:c r="C40" s="28"/>
      <x:c r="D40" s="28"/>
      <x:c r="E40" s="28"/>
      <x:c r="F40" s="28"/>
      <x:c r="G40" s="28"/>
      <x:c r="H40" s="28"/>
      <x:c r="I40" s="28"/>
      <x:c r="J40" s="28"/>
      <x:c r="K40" s="28"/>
      <x:c r="L40" s="28"/>
      <x:c r="M40" s="28"/>
      <x:c r="N40" s="36"/>
    </x:row>
    <x:row r="41">
      <x:c r="A41" s="28"/>
      <x:c r="B41" s="28"/>
      <x:c r="C41" s="28"/>
      <x:c r="D41" s="28"/>
      <x:c r="E41" s="28"/>
      <x:c r="F41" s="28"/>
      <x:c r="G41" s="28"/>
      <x:c r="H41" s="28"/>
      <x:c r="I41" s="28"/>
      <x:c r="J41" s="28"/>
      <x:c r="K41" s="28"/>
      <x:c r="L41" s="28"/>
      <x:c r="M41" s="28"/>
      <x:c r="N41" s="36"/>
    </x:row>
    <x:row r="42">
      <x:c r="A42" s="28"/>
      <x:c r="B42" s="28"/>
      <x:c r="C42" s="28"/>
      <x:c r="D42" s="28"/>
      <x:c r="E42" s="28"/>
      <x:c r="F42" s="28"/>
      <x:c r="G42" s="28"/>
      <x:c r="H42" s="28"/>
      <x:c r="I42" s="28"/>
      <x:c r="J42" s="28"/>
      <x:c r="K42" s="28"/>
      <x:c r="L42" s="28"/>
      <x:c r="M42" s="28"/>
      <x:c r="N42" s="36"/>
    </x:row>
    <x:row r="43">
      <x:c r="A43" s="28"/>
      <x:c r="B43" s="28"/>
      <x:c r="C43" s="28"/>
      <x:c r="D43" s="28"/>
      <x:c r="E43" s="28"/>
      <x:c r="F43" s="28"/>
      <x:c r="G43" s="28"/>
      <x:c r="H43" s="28"/>
      <x:c r="I43" s="28"/>
      <x:c r="J43" s="28"/>
      <x:c r="K43" s="28"/>
      <x:c r="L43" s="28"/>
      <x:c r="M43" s="28"/>
      <x:c r="N43" s="36"/>
    </x:row>
    <x:row r="44">
      <x:c r="A44" s="28"/>
      <x:c r="B44" s="28"/>
      <x:c r="C44" s="28"/>
      <x:c r="D44" s="28"/>
      <x:c r="E44" s="28"/>
      <x:c r="F44" s="28"/>
      <x:c r="G44" s="28"/>
      <x:c r="H44" s="28"/>
      <x:c r="I44" s="28"/>
      <x:c r="J44" s="28"/>
      <x:c r="K44" s="28"/>
      <x:c r="L44" s="28"/>
      <x:c r="M44" s="28"/>
      <x:c r="N44" s="36"/>
    </x:row>
    <x:row r="45">
      <x:c r="A45" s="28"/>
      <x:c r="B45" s="28"/>
      <x:c r="C45" s="28"/>
      <x:c r="D45" s="28"/>
      <x:c r="E45" s="28"/>
      <x:c r="F45" s="28"/>
      <x:c r="G45" s="28"/>
      <x:c r="H45" s="28"/>
      <x:c r="I45" s="28"/>
      <x:c r="J45" s="28"/>
      <x:c r="K45" s="28"/>
      <x:c r="L45" s="28"/>
      <x:c r="M45" s="28"/>
      <x:c r="N45" s="36"/>
    </x:row>
    <x:row r="46">
      <x:c r="A46" s="28"/>
      <x:c r="B46" s="28"/>
      <x:c r="C46" s="28"/>
      <x:c r="D46" s="28"/>
      <x:c r="E46" s="28"/>
      <x:c r="F46" s="28"/>
      <x:c r="G46" s="28"/>
      <x:c r="H46" s="28"/>
      <x:c r="I46" s="28"/>
      <x:c r="J46" s="28"/>
      <x:c r="K46" s="28"/>
      <x:c r="L46" s="28"/>
      <x:c r="M46" s="28"/>
      <x:c r="N46" s="36"/>
    </x:row>
    <x:row r="47">
      <x:c r="A47" s="28"/>
      <x:c r="B47" s="28"/>
      <x:c r="C47" s="28"/>
      <x:c r="D47" s="28"/>
      <x:c r="E47" s="28"/>
      <x:c r="F47" s="28"/>
      <x:c r="G47" s="28"/>
      <x:c r="H47" s="28"/>
      <x:c r="I47" s="28"/>
      <x:c r="J47" s="28"/>
      <x:c r="K47" s="28"/>
      <x:c r="L47" s="28"/>
      <x:c r="M47" s="28"/>
      <x:c r="N47" s="36"/>
    </x:row>
    <x:row r="48">
      <x:c r="A48" s="28"/>
      <x:c r="B48" s="28"/>
      <x:c r="C48" s="28"/>
      <x:c r="D48" s="28"/>
      <x:c r="E48" s="28"/>
      <x:c r="F48" s="28"/>
      <x:c r="G48" s="28"/>
      <x:c r="H48" s="28"/>
      <x:c r="I48" s="28"/>
      <x:c r="J48" s="28"/>
      <x:c r="K48" s="28"/>
      <x:c r="L48" s="28"/>
      <x:c r="M48" s="28"/>
      <x:c r="N48" s="36"/>
    </x:row>
    <x:row r="49">
      <x:c r="A49" s="28"/>
      <x:c r="B49" s="28"/>
      <x:c r="C49" s="28"/>
      <x:c r="D49" s="28"/>
      <x:c r="E49" s="28"/>
      <x:c r="F49" s="28"/>
      <x:c r="G49" s="28"/>
      <x:c r="H49" s="28"/>
      <x:c r="I49" s="28"/>
      <x:c r="J49" s="28"/>
      <x:c r="K49" s="28"/>
      <x:c r="L49" s="28"/>
      <x:c r="M49" s="28"/>
      <x:c r="N49" s="36"/>
    </x:row>
    <x:row r="50">
      <x:c r="A50" s="28"/>
      <x:c r="B50" s="28"/>
      <x:c r="C50" s="28"/>
      <x:c r="D50" s="28"/>
      <x:c r="E50" s="28"/>
      <x:c r="F50" s="28"/>
      <x:c r="G50" s="28"/>
      <x:c r="H50" s="28"/>
      <x:c r="I50" s="28"/>
      <x:c r="J50" s="28"/>
      <x:c r="K50" s="28"/>
      <x:c r="L50" s="28"/>
      <x:c r="M50" s="28"/>
      <x:c r="N50" s="36"/>
    </x:row>
    <x:row r="51">
      <x:c r="A51" s="28"/>
      <x:c r="B51" s="28"/>
      <x:c r="C51" s="28"/>
      <x:c r="D51" s="28"/>
      <x:c r="E51" s="28"/>
      <x:c r="F51" s="28"/>
      <x:c r="G51" s="28"/>
      <x:c r="H51" s="28"/>
      <x:c r="I51" s="28"/>
      <x:c r="J51" s="28"/>
      <x:c r="K51" s="28"/>
      <x:c r="L51" s="28"/>
      <x:c r="M51" s="28"/>
      <x:c r="N51" s="36"/>
    </x:row>
    <x:row r="52">
      <x:c r="A52" s="28"/>
      <x:c r="B52" s="28"/>
      <x:c r="C52" s="28"/>
      <x:c r="D52" s="28"/>
      <x:c r="E52" s="28"/>
      <x:c r="F52" s="28"/>
      <x:c r="G52" s="28"/>
      <x:c r="H52" s="28"/>
      <x:c r="I52" s="28"/>
      <x:c r="J52" s="28"/>
      <x:c r="K52" s="28"/>
      <x:c r="L52" s="28"/>
      <x:c r="M52" s="28"/>
      <x:c r="N52" s="36"/>
    </x:row>
    <x:row r="53">
      <x:c r="A53" s="28"/>
      <x:c r="B53" s="28"/>
      <x:c r="C53" s="28"/>
      <x:c r="D53" s="28"/>
      <x:c r="E53" s="28"/>
      <x:c r="F53" s="28"/>
      <x:c r="G53" s="28"/>
      <x:c r="H53" s="28"/>
      <x:c r="I53" s="28"/>
      <x:c r="J53" s="28"/>
      <x:c r="K53" s="28"/>
      <x:c r="L53" s="28"/>
      <x:c r="M53" s="28"/>
      <x:c r="N53" s="36"/>
    </x:row>
    <x:row r="54">
      <x:c r="A54" s="28"/>
      <x:c r="B54" s="28"/>
      <x:c r="C54" s="28"/>
      <x:c r="D54" s="28"/>
      <x:c r="E54" s="28"/>
      <x:c r="F54" s="28"/>
      <x:c r="G54" s="28"/>
      <x:c r="H54" s="28"/>
      <x:c r="I54" s="28"/>
      <x:c r="J54" s="28"/>
      <x:c r="K54" s="28"/>
      <x:c r="L54" s="28"/>
      <x:c r="M54" s="28"/>
      <x:c r="N54" s="36"/>
    </x:row>
    <x:row r="55">
      <x:c r="A55" s="28"/>
      <x:c r="B55" s="28"/>
      <x:c r="C55" s="28"/>
      <x:c r="D55" s="28"/>
      <x:c r="E55" s="28"/>
      <x:c r="F55" s="28"/>
      <x:c r="G55" s="28"/>
      <x:c r="H55" s="28"/>
      <x:c r="I55" s="28"/>
      <x:c r="J55" s="28"/>
      <x:c r="K55" s="28"/>
      <x:c r="L55" s="28"/>
      <x:c r="M55" s="28"/>
      <x:c r="N55" s="36"/>
    </x:row>
    <x:row r="56">
      <x:c r="A56" s="28"/>
      <x:c r="B56" s="28"/>
      <x:c r="C56" s="28"/>
      <x:c r="D56" s="28"/>
      <x:c r="E56" s="28"/>
      <x:c r="F56" s="28"/>
      <x:c r="G56" s="28"/>
      <x:c r="H56" s="28"/>
      <x:c r="I56" s="28"/>
      <x:c r="J56" s="28"/>
      <x:c r="K56" s="28"/>
      <x:c r="L56" s="28"/>
      <x:c r="M56" s="28"/>
      <x:c r="N56" s="36"/>
    </x:row>
    <x:row r="57">
      <x:c r="A57" s="28"/>
      <x:c r="B57" s="28"/>
      <x:c r="C57" s="28"/>
      <x:c r="D57" s="28"/>
      <x:c r="E57" s="28"/>
      <x:c r="F57" s="28"/>
      <x:c r="G57" s="28"/>
      <x:c r="H57" s="28"/>
      <x:c r="I57" s="28"/>
      <x:c r="J57" s="28"/>
      <x:c r="K57" s="28"/>
      <x:c r="L57" s="28"/>
      <x:c r="M57" s="28"/>
      <x:c r="N57" s="36"/>
    </x:row>
    <x:row r="58">
      <x:c r="A58" s="28"/>
      <x:c r="B58" s="28"/>
      <x:c r="C58" s="28"/>
      <x:c r="D58" s="28"/>
      <x:c r="E58" s="28"/>
      <x:c r="F58" s="28"/>
      <x:c r="G58" s="28"/>
      <x:c r="H58" s="28"/>
      <x:c r="I58" s="28"/>
      <x:c r="J58" s="28"/>
      <x:c r="K58" s="28"/>
      <x:c r="L58" s="28"/>
      <x:c r="M58" s="28"/>
      <x:c r="N58" s="36"/>
    </x:row>
    <x:row r="59">
      <x:c r="A59" s="28"/>
      <x:c r="B59" s="28"/>
      <x:c r="C59" s="28"/>
      <x:c r="D59" s="28"/>
      <x:c r="E59" s="28"/>
      <x:c r="F59" s="28"/>
      <x:c r="G59" s="28"/>
      <x:c r="H59" s="28"/>
      <x:c r="I59" s="28"/>
      <x:c r="J59" s="28"/>
      <x:c r="K59" s="28"/>
      <x:c r="L59" s="28"/>
      <x:c r="M59" s="28"/>
      <x:c r="N59" s="36"/>
    </x:row>
    <x:row r="60">
      <x:c r="A60" s="28"/>
      <x:c r="B60" s="28"/>
      <x:c r="C60" s="28"/>
      <x:c r="D60" s="28"/>
      <x:c r="E60" s="28"/>
      <x:c r="F60" s="28"/>
      <x:c r="G60" s="28"/>
      <x:c r="H60" s="28"/>
      <x:c r="I60" s="28"/>
      <x:c r="J60" s="28"/>
      <x:c r="K60" s="28"/>
      <x:c r="L60" s="28"/>
      <x:c r="M60" s="28"/>
      <x:c r="N60" s="36"/>
    </x:row>
  </x:sheetData>
  <x:mergeCells>
    <x:mergeCell ref="A1:N2"/>
  </x:mergeCells>
  <x:dataValidations count="4">
    <x:dataValidation type="list" sqref="F6:F60">
      <x:formula1>"Alta,Média,Baixa"</x:formula1>
    </x:dataValidation>
    <x:dataValidation type="list" sqref="H6:H60">
      <x:formula1>"Alto,Médio,Baixo"</x:formula1>
    </x:dataValidation>
    <x:dataValidation type="list" sqref="J6:J60">
      <x:formula1>Config!$C$2:$C$6</x:formula1>
    </x:dataValidation>
    <x:dataValidation type="list" sqref="K6:K60">
      <x:formula1>Config!$E$2:$E$8</x:formula1>
    </x:dataValidation>
  </x:dataValidation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9" hidden="0" customWidth="1"/>
    <x:col min="3" max="3" width="19" hidden="0" customWidth="1"/>
    <x:col min="4" max="4" width="19" hidden="0" customWidth="1"/>
    <x:col min="5" max="5" width="19" hidden="0" customWidth="1"/>
    <x:col min="6" max="6" width="19" hidden="0" customWidth="1"/>
    <x:col min="7" max="7" width="19" hidden="0" customWidth="1"/>
    <x:col min="8" max="8" width="18" hidden="0" customWidth="1"/>
  </x:cols>
  <x:sheetData>
    <x:row r="1">
      <x:c r="A1" s="13" t="str">
        <x:v>GOVERNANÇA E DIREITOS DE DECISÃO</x:v>
      </x:c>
      <x:c r="B1" s="13"/>
      <x:c r="C1" s="13"/>
      <x:c r="D1" s="13"/>
      <x:c r="E1" s="13"/>
      <x:c r="F1" s="13"/>
      <x:c r="G1" s="13"/>
      <x:c r="H1" s="13"/>
    </x:row>
    <x:row r="2">
      <x:c r="A2" s="13"/>
      <x:c r="B2" s="13"/>
      <x:c r="C2" s="13"/>
      <x:c r="D2" s="13"/>
      <x:c r="E2" s="13"/>
      <x:c r="F2" s="13"/>
      <x:c r="G2" s="13"/>
      <x:c r="H2" s="13"/>
    </x:row>
    <x:row r="4">
      <x:c r="A4" s="6" t="str">
        <x:v>Carta de governança</x:v>
      </x:c>
      <x:c r="B4" s="6" t="str">
        <x:v>Registro</x:v>
      </x:c>
      <x:c r="C4" s="6" t="str"/>
      <x:c r="D4" s="6" t="str"/>
      <x:c r="E4" s="6" t="str"/>
      <x:c r="F4" s="6" t="str"/>
      <x:c r="G4" s="6" t="str"/>
      <x:c r="H4" s="6" t="str"/>
    </x:row>
    <x:row r="5" ht="42" customHeight="1">
      <x:c r="A5" s="19" t="str">
        <x:v>Propósito</x:v>
      </x:c>
      <x:c r="B5" s="28"/>
      <x:c r="C5" s="28"/>
      <x:c r="D5" s="28"/>
      <x:c r="E5" s="28"/>
      <x:c r="F5" s="28"/>
      <x:c r="G5" s="28"/>
      <x:c r="H5" s="28"/>
    </x:row>
    <x:row r="6" ht="42" customHeight="1">
      <x:c r="A6" s="19" t="str">
        <x:v>Escopo</x:v>
      </x:c>
      <x:c r="B6" s="28"/>
      <x:c r="C6" s="28"/>
      <x:c r="D6" s="28"/>
      <x:c r="E6" s="28"/>
      <x:c r="F6" s="28"/>
      <x:c r="G6" s="28"/>
      <x:c r="H6" s="28"/>
    </x:row>
    <x:row r="7" ht="42" customHeight="1">
      <x:c r="A7" s="19" t="str">
        <x:v>Princípios</x:v>
      </x:c>
      <x:c r="B7" s="28"/>
      <x:c r="C7" s="28"/>
      <x:c r="D7" s="28"/>
      <x:c r="E7" s="28"/>
      <x:c r="F7" s="28"/>
      <x:c r="G7" s="28"/>
      <x:c r="H7" s="28"/>
    </x:row>
    <x:row r="8" ht="42" customHeight="1">
      <x:c r="A8" s="19" t="str">
        <x:v>Papéis</x:v>
      </x:c>
      <x:c r="B8" s="28"/>
      <x:c r="C8" s="28"/>
      <x:c r="D8" s="28"/>
      <x:c r="E8" s="28"/>
      <x:c r="F8" s="28"/>
      <x:c r="G8" s="28"/>
      <x:c r="H8" s="28"/>
    </x:row>
    <x:row r="9" ht="42" customHeight="1">
      <x:c r="A9" s="19" t="str">
        <x:v>Fóruns e decisões</x:v>
      </x:c>
      <x:c r="B9" s="28"/>
      <x:c r="C9" s="28"/>
      <x:c r="D9" s="28"/>
      <x:c r="E9" s="28"/>
      <x:c r="F9" s="28"/>
      <x:c r="G9" s="28"/>
      <x:c r="H9" s="28"/>
    </x:row>
    <x:row r="10" ht="42" customHeight="1">
      <x:c r="A10" s="19" t="str">
        <x:v>Regra de alteração de OKRs</x:v>
      </x:c>
      <x:c r="B10" s="28"/>
      <x:c r="C10" s="28"/>
      <x:c r="D10" s="28"/>
      <x:c r="E10" s="28"/>
      <x:c r="F10" s="28"/>
      <x:c r="G10" s="28"/>
      <x:c r="H10" s="28"/>
    </x:row>
    <x:row r="11" ht="42" customHeight="1">
      <x:c r="A11" s="19" t="str">
        <x:v>Dependências e escalonamento</x:v>
      </x:c>
      <x:c r="B11" s="28"/>
      <x:c r="C11" s="28"/>
      <x:c r="D11" s="28"/>
      <x:c r="E11" s="28"/>
      <x:c r="F11" s="28"/>
      <x:c r="G11" s="28"/>
      <x:c r="H11" s="28"/>
    </x:row>
    <x:row r="12" ht="42" customHeight="1">
      <x:c r="A12" s="19" t="str">
        <x:v>Integridade dos dados</x:v>
      </x:c>
      <x:c r="B12" s="28"/>
      <x:c r="C12" s="28"/>
      <x:c r="D12" s="28"/>
      <x:c r="E12" s="28"/>
      <x:c r="F12" s="28"/>
      <x:c r="G12" s="28"/>
      <x:c r="H12" s="28"/>
    </x:row>
    <x:row r="13" ht="42" customHeight="1">
      <x:c r="A13" s="19" t="str">
        <x:v>Separação de desempenho individual</x:v>
      </x:c>
      <x:c r="B13" s="28"/>
      <x:c r="C13" s="28"/>
      <x:c r="D13" s="28"/>
      <x:c r="E13" s="28"/>
      <x:c r="F13" s="28"/>
      <x:c r="G13" s="28"/>
      <x:c r="H13" s="28"/>
    </x:row>
    <x:row r="14" ht="42" customHeight="1">
      <x:c r="A14" s="19" t="str">
        <x:v>Registro e aprendizagem</x:v>
      </x:c>
      <x:c r="B14" s="28"/>
      <x:c r="C14" s="28"/>
      <x:c r="D14" s="28"/>
      <x:c r="E14" s="28"/>
      <x:c r="F14" s="28"/>
      <x:c r="G14" s="28"/>
      <x:c r="H14" s="28"/>
    </x:row>
    <x:row r="17">
      <x:c r="A17" s="6" t="str">
        <x:v>Decisão</x:v>
      </x:c>
      <x:c r="B17" s="6" t="str">
        <x:v>Propõe</x:v>
      </x:c>
      <x:c r="C17" s="6" t="str">
        <x:v>Consulta</x:v>
      </x:c>
      <x:c r="D17" s="6" t="str">
        <x:v>Decide</x:v>
      </x:c>
      <x:c r="E17" s="6" t="str">
        <x:v>Executa</x:v>
      </x:c>
      <x:c r="F17" s="6" t="str">
        <x:v>Contesta</x:v>
      </x:c>
      <x:c r="G17" s="6" t="str">
        <x:v>Prazo / fórum</x:v>
      </x:c>
    </x:row>
    <x:row r="18">
      <x:c r="A18" s="19" t="str">
        <x:v>Aprovar prioridade</x:v>
      </x:c>
      <x:c r="B18" s="28" t="str"/>
      <x:c r="C18" s="28" t="str"/>
      <x:c r="D18" s="28" t="str"/>
      <x:c r="E18" s="28" t="str"/>
      <x:c r="F18" s="28" t="str"/>
      <x:c r="G18" s="28" t="str"/>
    </x:row>
    <x:row r="19">
      <x:c r="A19" s="19" t="str">
        <x:v>Comprometer capacidade</x:v>
      </x:c>
      <x:c r="B19" s="28" t="str"/>
      <x:c r="C19" s="28" t="str"/>
      <x:c r="D19" s="28" t="str"/>
      <x:c r="E19" s="28" t="str"/>
      <x:c r="F19" s="28" t="str"/>
      <x:c r="G19" s="28" t="str"/>
    </x:row>
    <x:row r="20">
      <x:c r="A20" s="19" t="str">
        <x:v>Aprovar Objetivo</x:v>
      </x:c>
      <x:c r="B20" s="28" t="str"/>
      <x:c r="C20" s="28" t="str"/>
      <x:c r="D20" s="28" t="str"/>
      <x:c r="E20" s="28" t="str"/>
      <x:c r="F20" s="28" t="str"/>
      <x:c r="G20" s="28" t="str"/>
    </x:row>
    <x:row r="21">
      <x:c r="A21" s="19" t="str">
        <x:v>Validar métrica</x:v>
      </x:c>
      <x:c r="B21" s="28" t="str"/>
      <x:c r="C21" s="28" t="str"/>
      <x:c r="D21" s="28" t="str"/>
      <x:c r="E21" s="28" t="str"/>
      <x:c r="F21" s="28" t="str"/>
      <x:c r="G21" s="28" t="str"/>
    </x:row>
    <x:row r="22">
      <x:c r="A22" s="19" t="str">
        <x:v>Resolver dependência</x:v>
      </x:c>
      <x:c r="B22" s="28" t="str"/>
      <x:c r="C22" s="28" t="str"/>
      <x:c r="D22" s="28" t="str"/>
      <x:c r="E22" s="28" t="str"/>
      <x:c r="F22" s="28" t="str"/>
      <x:c r="G22" s="28" t="str"/>
    </x:row>
    <x:row r="23">
      <x:c r="A23" s="19" t="str">
        <x:v>Alterar alvo</x:v>
      </x:c>
      <x:c r="B23" s="28" t="str"/>
      <x:c r="C23" s="28" t="str"/>
      <x:c r="D23" s="28" t="str"/>
      <x:c r="E23" s="28" t="str"/>
      <x:c r="F23" s="28" t="str"/>
      <x:c r="G23" s="28" t="str"/>
    </x:row>
    <x:row r="24">
      <x:c r="A24" s="19" t="str">
        <x:v>Pausar iniciativa</x:v>
      </x:c>
      <x:c r="B24" s="28" t="str"/>
      <x:c r="C24" s="28" t="str"/>
      <x:c r="D24" s="28" t="str"/>
      <x:c r="E24" s="28" t="str"/>
      <x:c r="F24" s="28" t="str"/>
      <x:c r="G24" s="28" t="str"/>
    </x:row>
    <x:row r="25">
      <x:c r="A25" s="19" t="str">
        <x:v>Encerrar OKR</x:v>
      </x:c>
      <x:c r="B25" s="28" t="str"/>
      <x:c r="C25" s="28" t="str"/>
      <x:c r="D25" s="28" t="str"/>
      <x:c r="E25" s="28" t="str"/>
      <x:c r="F25" s="28" t="str"/>
      <x:c r="G25" s="28" t="str"/>
    </x:row>
    <x:row r="26">
      <x:c r="A26" s="19" t="str">
        <x:v>Aplicar IA a dados sensíveis</x:v>
      </x:c>
      <x:c r="B26" s="28" t="str"/>
      <x:c r="C26" s="28" t="str"/>
      <x:c r="D26" s="28" t="str"/>
      <x:c r="E26" s="28" t="str"/>
      <x:c r="F26" s="28" t="str"/>
      <x:c r="G26" s="28" t="str"/>
    </x:row>
  </x:sheetData>
  <x:mergeCells>
    <x:mergeCell ref="A1:H2"/>
    <x:mergeCell ref="B5:H5"/>
    <x:mergeCell ref="B6:H6"/>
    <x:mergeCell ref="B7:H7"/>
    <x:mergeCell ref="B8:H8"/>
    <x:mergeCell ref="B9:H9"/>
    <x:mergeCell ref="B10:H10"/>
    <x:mergeCell ref="B11:H11"/>
    <x:mergeCell ref="B12:H12"/>
    <x:mergeCell ref="B13:H13"/>
    <x:mergeCell ref="B14:H14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6" hidden="0" customWidth="1"/>
    <x:col min="3" max="3" width="30" hidden="0" customWidth="1"/>
    <x:col min="4" max="4" width="34" hidden="0" customWidth="1"/>
    <x:col min="5" max="5" width="30" hidden="0" customWidth="1"/>
    <x:col min="6" max="6" width="18" hidden="0" customWidth="1"/>
    <x:col min="7" max="7" width="16" hidden="0" customWidth="1"/>
    <x:col min="8" max="8" width="30" hidden="0" customWidth="1"/>
    <x:col min="9" max="9" width="28" hidden="0" customWidth="1"/>
    <x:col min="10" max="10" width="30" hidden="0" customWidth="1"/>
  </x:cols>
  <x:sheetData>
    <x:row r="1">
      <x:c r="A1" s="13" t="str">
        <x:v>PLANO DE IMPLANTAÇÃO DE OKRs — 90 DIAS</x:v>
      </x:c>
      <x:c r="B1" s="13"/>
      <x:c r="C1" s="13"/>
      <x:c r="D1" s="13"/>
      <x:c r="E1" s="13"/>
      <x:c r="F1" s="13"/>
      <x:c r="G1" s="13"/>
      <x:c r="H1" s="13"/>
      <x:c r="I1" s="13"/>
      <x:c r="J1" s="13"/>
    </x:row>
    <x:row r="2">
      <x:c r="A2" s="13"/>
      <x:c r="B2" s="13"/>
      <x:c r="C2" s="13"/>
      <x:c r="D2" s="13"/>
      <x:c r="E2" s="13"/>
      <x:c r="F2" s="13"/>
      <x:c r="G2" s="13"/>
      <x:c r="H2" s="13"/>
      <x:c r="I2" s="13"/>
      <x:c r="J2" s="13"/>
    </x:row>
    <x:row r="5">
      <x:c r="A5" s="6" t="str">
        <x:v>Fase</x:v>
      </x:c>
      <x:c r="B5" s="6" t="str">
        <x:v>Período</x:v>
      </x:c>
      <x:c r="C5" s="6" t="str">
        <x:v>Outcome de adoção</x:v>
      </x:c>
      <x:c r="D5" s="6" t="str">
        <x:v>Ação</x:v>
      </x:c>
      <x:c r="E5" s="6" t="str">
        <x:v>Saída verificável</x:v>
      </x:c>
      <x:c r="F5" s="6" t="str">
        <x:v>Owner</x:v>
      </x:c>
      <x:c r="G5" s="6" t="str">
        <x:v>Status</x:v>
      </x:c>
      <x:c r="H5" s="6" t="str">
        <x:v>Evidência</x:v>
      </x:c>
      <x:c r="I5" s="6" t="str">
        <x:v>Risco / dependência</x:v>
      </x:c>
      <x:c r="J5" s="6" t="str">
        <x:v>Próxima decisão</x:v>
      </x:c>
    </x:row>
    <x:row r="6">
      <x:c r="A6" s="19" t="str">
        <x:v>Decisão de iniciar</x:v>
      </x:c>
      <x:c r="B6" s="28" t="str">
        <x:v>Antes do dia 1</x:v>
      </x:c>
      <x:c r="C6" s="28" t="str">
        <x:v>Problema de gestão e escopo explícitos</x:v>
      </x:c>
      <x:c r="D6" s="28" t="str">
        <x:v>Definir mudança desejada e patrocinador</x:v>
      </x:c>
      <x:c r="E6" s="28" t="str">
        <x:v>Termo do piloto e critérios de sucesso</x:v>
      </x:c>
      <x:c r="F6" s="28" t="str"/>
      <x:c r="G6" s="28" t="str">
        <x:v>Não iniciado</x:v>
      </x:c>
      <x:c r="H6" s="28" t="str"/>
      <x:c r="I6" s="28" t="str"/>
      <x:c r="J6" s="28" t="str"/>
    </x:row>
    <x:row r="7">
      <x:c r="A7" s="19" t="str">
        <x:v>Diagnóstico</x:v>
      </x:c>
      <x:c r="B7" s="28" t="str">
        <x:v>Dias 1–15</x:v>
      </x:c>
      <x:c r="C7" s="28" t="str">
        <x:v>Condições críticas conhecidas</x:v>
      </x:c>
      <x:c r="D7" s="28" t="str">
        <x:v>Conduzir assessment e mapear portfólio</x:v>
      </x:c>
      <x:c r="E7" s="28" t="str">
        <x:v>Assessment, mapa de contradições e lacunas</x:v>
      </x:c>
      <x:c r="F7" s="28" t="str"/>
      <x:c r="G7" s="28" t="str">
        <x:v>Não iniciado</x:v>
      </x:c>
      <x:c r="H7" s="28" t="str"/>
      <x:c r="I7" s="28" t="str"/>
      <x:c r="J7" s="28" t="str"/>
    </x:row>
    <x:row r="8">
      <x:c r="A8" s="19" t="str">
        <x:v>Preparação liderança</x:v>
      </x:c>
      <x:c r="B8" s="28" t="str">
        <x:v>Dias 1–15</x:v>
      </x:c>
      <x:c r="C8" s="28" t="str">
        <x:v>Comportamentos e autoridade alinhados</x:v>
      </x:c>
      <x:c r="D8" s="28" t="str">
        <x:v>Praticar renúncia, resposta a risco e autonomia</x:v>
      </x:c>
      <x:c r="E8" s="28" t="str">
        <x:v>Compromissos observáveis da liderança</x:v>
      </x:c>
      <x:c r="F8" s="28" t="str"/>
      <x:c r="G8" s="28" t="str">
        <x:v>Não iniciado</x:v>
      </x:c>
      <x:c r="H8" s="28" t="str"/>
      <x:c r="I8" s="28" t="str"/>
      <x:c r="J8" s="28" t="str"/>
    </x:row>
    <x:row r="9">
      <x:c r="A9" s="19" t="str">
        <x:v>Formulação</x:v>
      </x:c>
      <x:c r="B9" s="28" t="str">
        <x:v>Dias 16–30</x:v>
      </x:c>
      <x:c r="C9" s="28" t="str">
        <x:v>Poucos OKRs com lógica clara</x:v>
      </x:c>
      <x:c r="D9" s="28" t="str">
        <x:v>Preencher canvas e construir hipótese</x:v>
      </x:c>
      <x:c r="E9" s="28" t="str">
        <x:v>1 a 3 OKRs do piloto</x:v>
      </x:c>
      <x:c r="F9" s="28" t="str"/>
      <x:c r="G9" s="28" t="str">
        <x:v>Não iniciado</x:v>
      </x:c>
      <x:c r="H9" s="28" t="str"/>
      <x:c r="I9" s="28" t="str"/>
      <x:c r="J9" s="28" t="str"/>
    </x:row>
    <x:row r="10">
      <x:c r="A10" s="19" t="str">
        <x:v>Mensuração</x:v>
      </x:c>
      <x:c r="B10" s="28" t="str">
        <x:v>Dias 16–30</x:v>
      </x:c>
      <x:c r="C10" s="28" t="str">
        <x:v>KRs verificáveis</x:v>
      </x:c>
      <x:c r="D10" s="28" t="str">
        <x:v>Formalizar contratos e baseline</x:v>
      </x:c>
      <x:c r="E10" s="28" t="str">
        <x:v>Contratos de mensuração</x:v>
      </x:c>
      <x:c r="F10" s="28" t="str"/>
      <x:c r="G10" s="28" t="str">
        <x:v>Não iniciado</x:v>
      </x:c>
      <x:c r="H10" s="28" t="str"/>
      <x:c r="I10" s="28" t="str"/>
      <x:c r="J10" s="28" t="str"/>
    </x:row>
    <x:row r="11">
      <x:c r="A11" s="19" t="str">
        <x:v>Governança</x:v>
      </x:c>
      <x:c r="B11" s="28" t="str">
        <x:v>Dias 16–30</x:v>
      </x:c>
      <x:c r="C11" s="28" t="str">
        <x:v>Decisões e dependências com autoridade</x:v>
      </x:c>
      <x:c r="D11" s="28" t="str">
        <x:v>Definir owners, fóruns e escalonamento</x:v>
      </x:c>
      <x:c r="E11" s="28" t="str">
        <x:v>Carta de governança</x:v>
      </x:c>
      <x:c r="F11" s="28" t="str"/>
      <x:c r="G11" s="28" t="str">
        <x:v>Não iniciado</x:v>
      </x:c>
      <x:c r="H11" s="28" t="str"/>
      <x:c r="I11" s="28" t="str"/>
      <x:c r="J11" s="28" t="str"/>
    </x:row>
    <x:row r="12">
      <x:c r="A12" s="19" t="str">
        <x:v>Execução</x:v>
      </x:c>
      <x:c r="B12" s="28" t="str">
        <x:v>Dias 31–60</x:v>
      </x:c>
      <x:c r="C12" s="28" t="str">
        <x:v>Decisões baseadas em evidência</x:v>
      </x:c>
      <x:c r="D12" s="28" t="str">
        <x:v>Realizar check-ins e registrar confiança</x:v>
      </x:c>
      <x:c r="E12" s="28" t="str">
        <x:v>Log de decisões</x:v>
      </x:c>
      <x:c r="F12" s="28" t="str"/>
      <x:c r="G12" s="28" t="str">
        <x:v>Não iniciado</x:v>
      </x:c>
      <x:c r="H12" s="28" t="str"/>
      <x:c r="I12" s="28" t="str"/>
      <x:c r="J12" s="28" t="str"/>
    </x:row>
    <x:row r="13">
      <x:c r="A13" s="19" t="str">
        <x:v>Portfólio</x:v>
      </x:c>
      <x:c r="B13" s="28" t="str">
        <x:v>Dias 31–60</x:v>
      </x:c>
      <x:c r="C13" s="28" t="str">
        <x:v>Apostas revisadas por resultado</x:v>
      </x:c>
      <x:c r="D13" s="28" t="str">
        <x:v>Continuar, adaptar, pausar ou interromper</x:v>
      </x:c>
      <x:c r="E13" s="28" t="str">
        <x:v>Mudanças de portfólio</x:v>
      </x:c>
      <x:c r="F13" s="28" t="str"/>
      <x:c r="G13" s="28" t="str">
        <x:v>Não iniciado</x:v>
      </x:c>
      <x:c r="H13" s="28" t="str"/>
      <x:c r="I13" s="28" t="str"/>
      <x:c r="J13" s="28" t="str"/>
    </x:row>
    <x:row r="14">
      <x:c r="A14" s="19" t="str">
        <x:v>Revisão intermediária</x:v>
      </x:c>
      <x:c r="B14" s="28" t="str">
        <x:v>Dias 61–75</x:v>
      </x:c>
      <x:c r="C14" s="28" t="str">
        <x:v>Hipóteses e trajetória reavaliadas</x:v>
      </x:c>
      <x:c r="D14" s="28" t="str">
        <x:v>Rever contexto, dados e metas</x:v>
      </x:c>
      <x:c r="E14" s="28" t="str">
        <x:v>Alterações justificadas</x:v>
      </x:c>
      <x:c r="F14" s="28" t="str"/>
      <x:c r="G14" s="28" t="str">
        <x:v>Não iniciado</x:v>
      </x:c>
      <x:c r="H14" s="28" t="str"/>
      <x:c r="I14" s="28" t="str"/>
      <x:c r="J14" s="28" t="str"/>
    </x:row>
    <x:row r="15">
      <x:c r="A15" s="19" t="str">
        <x:v>Encerramento</x:v>
      </x:c>
      <x:c r="B15" s="28" t="str">
        <x:v>Dias 76–90</x:v>
      </x:c>
      <x:c r="C15" s="28" t="str">
        <x:v>Aprendizagem convertida em mudança</x:v>
      </x:c>
      <x:c r="D15" s="28" t="str">
        <x:v>Executar retrospectiva do ciclo e sistema</x:v>
      </x:c>
      <x:c r="E15" s="28" t="str">
        <x:v>Relatório de aprendizagem</x:v>
      </x:c>
      <x:c r="F15" s="28" t="str"/>
      <x:c r="G15" s="28" t="str">
        <x:v>Não iniciado</x:v>
      </x:c>
      <x:c r="H15" s="28" t="str"/>
      <x:c r="I15" s="28" t="str"/>
      <x:c r="J15" s="28" t="str"/>
    </x:row>
    <x:row r="16">
      <x:c r="A16" s="19" t="str">
        <x:v>Expansão</x:v>
      </x:c>
      <x:c r="B16" s="28" t="str">
        <x:v>Dia 90</x:v>
      </x:c>
      <x:c r="C16" s="28" t="str">
        <x:v>Decisão responsável sobre próximo passo</x:v>
      </x:c>
      <x:c r="D16" s="28" t="str">
        <x:v>Avaliar critérios para onda seguinte</x:v>
      </x:c>
      <x:c r="E16" s="28" t="str">
        <x:v>Decisão: repetir, adaptar, expandir ou encerrar</x:v>
      </x:c>
      <x:c r="F16" s="28" t="str"/>
      <x:c r="G16" s="28" t="str">
        <x:v>Não iniciado</x:v>
      </x:c>
      <x:c r="H16" s="28" t="str"/>
      <x:c r="I16" s="28" t="str"/>
      <x:c r="J16" s="28" t="str"/>
    </x:row>
  </x:sheetData>
  <x:mergeCells>
    <x:mergeCell ref="A1:J2"/>
  </x:mergeCells>
  <x:dataValidations count="1">
    <x:dataValidation type="list" sqref="G6:G16">
      <x:formula1>Config!$C$2:$C$6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7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13" t="str">
        <x:v>CANVAS DE USO RESPONSÁVEL DA IA</x:v>
      </x:c>
      <x:c r="B1" s="13"/>
      <x:c r="C1" s="13"/>
      <x:c r="D1" s="13"/>
      <x:c r="E1" s="13"/>
      <x:c r="F1" s="13"/>
      <x:c r="G1" s="13"/>
      <x:c r="H1" s="13"/>
    </x:row>
    <x:row r="2">
      <x:c r="A2" s="13"/>
      <x:c r="B2" s="13"/>
      <x:c r="C2" s="13"/>
      <x:c r="D2" s="13"/>
      <x:c r="E2" s="13"/>
      <x:c r="F2" s="13"/>
      <x:c r="G2" s="13"/>
      <x:c r="H2" s="13"/>
    </x:row>
    <x:row r="4">
      <x:c r="A4" s="6" t="str">
        <x:v>Campo</x:v>
      </x:c>
      <x:c r="B4" s="6" t="str">
        <x:v>Registro</x:v>
      </x:c>
      <x:c r="C4" s="6" t="str"/>
      <x:c r="D4" s="6" t="str"/>
      <x:c r="E4" s="6" t="str"/>
      <x:c r="F4" s="6" t="str"/>
      <x:c r="G4" s="6" t="str"/>
      <x:c r="H4" s="6" t="str"/>
    </x:row>
    <x:row r="5" ht="52" customHeight="1">
      <x:c r="A5" s="19" t="str">
        <x:v>Decisão apoiada
Qual decisão ou artefato será apoiado?</x:v>
      </x:c>
      <x:c r="B5" s="28"/>
      <x:c r="C5" s="28"/>
      <x:c r="D5" s="28"/>
      <x:c r="E5" s="28"/>
      <x:c r="F5" s="28"/>
      <x:c r="G5" s="28"/>
      <x:c r="H5" s="28"/>
    </x:row>
    <x:row r="6" ht="52" customHeight="1">
      <x:c r="A6" s="19" t="str">
        <x:v>Responsável humano
Quem responde pela qualidade e consequência?</x:v>
      </x:c>
      <x:c r="B6" s="28"/>
      <x:c r="C6" s="28"/>
      <x:c r="D6" s="28"/>
      <x:c r="E6" s="28"/>
      <x:c r="F6" s="28"/>
      <x:c r="G6" s="28"/>
      <x:c r="H6" s="28"/>
    </x:row>
    <x:row r="7" ht="52" customHeight="1">
      <x:c r="A7" s="19" t="str">
        <x:v>Contexto e fontes
Quais fontes, versões, períodos e definições serão usados?</x:v>
      </x:c>
      <x:c r="B7" s="28"/>
      <x:c r="C7" s="28"/>
      <x:c r="D7" s="28"/>
      <x:c r="E7" s="28"/>
      <x:c r="F7" s="28"/>
      <x:c r="G7" s="28"/>
      <x:c r="H7" s="28"/>
    </x:row>
    <x:row r="8" ht="52" customHeight="1">
      <x:c r="A8" s="19" t="str">
        <x:v>Sensibilidade
Que dados precisam ser removidos ou anonimizados?</x:v>
      </x:c>
      <x:c r="B8" s="28"/>
      <x:c r="C8" s="28"/>
      <x:c r="D8" s="28"/>
      <x:c r="E8" s="28"/>
      <x:c r="F8" s="28"/>
      <x:c r="G8" s="28"/>
      <x:c r="H8" s="28"/>
    </x:row>
    <x:row r="9" ht="52" customHeight="1">
      <x:c r="A9" s="19" t="str">
        <x:v>Função da IA
Ampliar, tensionar, organizar, resumir ou comparar?</x:v>
      </x:c>
      <x:c r="B9" s="28"/>
      <x:c r="C9" s="28"/>
      <x:c r="D9" s="28"/>
      <x:c r="E9" s="28"/>
      <x:c r="F9" s="28"/>
      <x:c r="G9" s="28"/>
      <x:c r="H9" s="28"/>
    </x:row>
    <x:row r="10" ht="52" customHeight="1">
      <x:c r="A10" s="19" t="str">
        <x:v>Limites
O que não pode ser inferido ou decidido pelo modelo?</x:v>
      </x:c>
      <x:c r="B10" s="28"/>
      <x:c r="C10" s="28"/>
      <x:c r="D10" s="28"/>
      <x:c r="E10" s="28"/>
      <x:c r="F10" s="28"/>
      <x:c r="G10" s="28"/>
      <x:c r="H10" s="28"/>
    </x:row>
    <x:row r="11" ht="52" customHeight="1">
      <x:c r="A11" s="19" t="str">
        <x:v>Validação
Que especialista, dado ou teste confrontará a saída?</x:v>
      </x:c>
      <x:c r="B11" s="28"/>
      <x:c r="C11" s="28"/>
      <x:c r="D11" s="28"/>
      <x:c r="E11" s="28"/>
      <x:c r="F11" s="28"/>
      <x:c r="G11" s="28"/>
      <x:c r="H11" s="28"/>
    </x:row>
    <x:row r="12" ht="52" customHeight="1">
      <x:c r="A12" s="19" t="str">
        <x:v>Rastreabilidade
Que entrada, saída, versão e decisão precisam ser registradas?</x:v>
      </x:c>
      <x:c r="B12" s="28"/>
      <x:c r="C12" s="28"/>
      <x:c r="D12" s="28"/>
      <x:c r="E12" s="28"/>
      <x:c r="F12" s="28"/>
      <x:c r="G12" s="28"/>
      <x:c r="H12" s="28"/>
    </x:row>
    <x:row r="13" ht="52" customHeight="1">
      <x:c r="A13" s="19" t="str">
        <x:v>Efeito adverso
Como uma saída convincente poderia induzir erro?</x:v>
      </x:c>
      <x:c r="B13" s="28"/>
      <x:c r="C13" s="28"/>
      <x:c r="D13" s="28"/>
      <x:c r="E13" s="28"/>
      <x:c r="F13" s="28"/>
      <x:c r="G13" s="28"/>
      <x:c r="H13" s="28"/>
    </x:row>
    <x:row r="14" ht="52" customHeight="1">
      <x:c r="A14" s="19" t="str">
        <x:v>Critério de encerramento
Quando a análise será suficiente para decidir?</x:v>
      </x:c>
      <x:c r="B14" s="28"/>
      <x:c r="C14" s="28"/>
      <x:c r="D14" s="28"/>
      <x:c r="E14" s="28"/>
      <x:c r="F14" s="28"/>
      <x:c r="G14" s="28"/>
      <x:c r="H14" s="28"/>
    </x:row>
  </x:sheetData>
  <x:mergeCells>
    <x:mergeCell ref="A1:H2"/>
    <x:mergeCell ref="B5:H5"/>
    <x:mergeCell ref="B6:H6"/>
    <x:mergeCell ref="B7:H7"/>
    <x:mergeCell ref="B8:H8"/>
    <x:mergeCell ref="B9:H9"/>
    <x:mergeCell ref="B10:H10"/>
    <x:mergeCell ref="B11:H11"/>
    <x:mergeCell ref="B12:H12"/>
    <x:mergeCell ref="B13:H13"/>
    <x:mergeCell ref="B14:H14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32" hidden="0" customWidth="1"/>
    <x:col min="4" max="4" width="24" hidden="0" customWidth="1"/>
    <x:col min="5" max="5" width="24" hidden="0" customWidth="1"/>
  </x:cols>
  <x:sheetData>
    <x:row r="1">
      <x:c r="A1" s="13" t="str">
        <x:v>KIT PRÁTICO DE GESTÃO DE OKRs</x:v>
      </x:c>
      <x:c r="B1" s="13"/>
      <x:c r="C1" s="13"/>
      <x:c r="D1" s="13"/>
      <x:c r="E1" s="13"/>
      <x:c r="F1" s="13"/>
      <x:c r="G1" s="13"/>
      <x:c r="H1" s="13"/>
    </x:row>
    <x:row r="2">
      <x:c r="A2" s="13"/>
      <x:c r="B2" s="13"/>
      <x:c r="C2" s="13"/>
      <x:c r="D2" s="13"/>
      <x:c r="E2" s="13"/>
      <x:c r="F2" s="13"/>
      <x:c r="G2" s="13"/>
      <x:c r="H2" s="13"/>
    </x:row>
    <x:row r="4">
      <x:c r="A4" s="43" t="str">
        <x:v>Use as abas como instrumentos de decisão. Campos amarelos são editáveis; células azuis e fórmulas devem ser preservadas.</x:v>
      </x:c>
      <x:c r="B4" s="43"/>
      <x:c r="C4" s="43"/>
      <x:c r="D4" s="43"/>
      <x:c r="E4" s="43"/>
      <x:c r="F4" s="43"/>
      <x:c r="G4" s="43"/>
      <x:c r="H4" s="43"/>
    </x:row>
    <x:row r="5">
      <x:c r="A5" s="43"/>
      <x:c r="B5" s="43"/>
      <x:c r="C5" s="43"/>
      <x:c r="D5" s="43"/>
      <x:c r="E5" s="43"/>
      <x:c r="F5" s="43"/>
      <x:c r="G5" s="43"/>
      <x:c r="H5" s="43"/>
    </x:row>
    <x:row r="7">
      <x:c r="A7" s="6" t="str">
        <x:v>Indicador</x:v>
      </x:c>
      <x:c r="B7" s="6" t="str">
        <x:v>Valor</x:v>
      </x:c>
      <x:c r="D7" s="6" t="str">
        <x:v>Classificação de qualidade</x:v>
      </x:c>
      <x:c r="E7" s="6" t="str">
        <x:v>Quantidade</x:v>
      </x:c>
    </x:row>
    <x:row r="8">
      <x:c r="A8" s="19" t="str">
        <x:v>Critérios de qualidade avaliados</x:v>
      </x:c>
      <x:c r="B8" s="47" t="n">
        <x:f>SUM(COUNTIF(Qualidade_OKR!C5:C60,{"Ausente","Frágil","Suficiente","Robusto"}))</x:f>
        <x:v>0</x:v>
      </x:c>
      <x:c r="D8" s="19" t="str">
        <x:v>Ausente</x:v>
      </x:c>
      <x:c r="E8" t="n">
        <x:f>COUNTIF(Qualidade_OKR!C5:C60,"Ausente")</x:f>
        <x:v>0</x:v>
      </x:c>
    </x:row>
    <x:row r="9">
      <x:c r="A9" s="19" t="str">
        <x:v>Critérios ausentes ou frágeis</x:v>
      </x:c>
      <x:c r="B9" s="47" t="n">
        <x:f>COUNTIF(Qualidade_OKR!C5:C60,"Ausente")+COUNTIF(Qualidade_OKR!C5:C60,"Frágil")</x:f>
        <x:v>0</x:v>
      </x:c>
      <x:c r="D9" s="19" t="str">
        <x:v>Frágil</x:v>
      </x:c>
      <x:c r="E9" t="n">
        <x:f>COUNTIF(Qualidade_OKR!C5:C60,"Frágil")</x:f>
        <x:v>0</x:v>
      </x:c>
    </x:row>
    <x:row r="10">
      <x:c r="A10" s="19" t="str">
        <x:v>Impedimentos materiais de prontidão</x:v>
      </x:c>
      <x:c r="B10" s="47" t="n">
        <x:f>COUNTIF(Prontidao!C5:C14,"Impedimento material")</x:f>
        <x:v>0</x:v>
      </x:c>
      <x:c r="D10" s="19" t="str">
        <x:v>Suficiente</x:v>
      </x:c>
      <x:c r="E10" t="n">
        <x:f>COUNTIF(Qualidade_OKR!C5:C60,"Suficiente")</x:f>
        <x:v>0</x:v>
      </x:c>
    </x:row>
    <x:row r="11">
      <x:c r="A11" s="19" t="str">
        <x:v>KRs cadastrados</x:v>
      </x:c>
      <x:c r="B11" s="47" t="n">
        <x:f>COUNTIF(KRs_Metricas!C6:C35,"?*")</x:f>
        <x:v>0</x:v>
      </x:c>
      <x:c r="D11" s="19" t="str">
        <x:v>Robusto</x:v>
      </x:c>
      <x:c r="E11" t="n">
        <x:f>COUNTIF(Qualidade_OKR!C5:C60,"Robusto")</x:f>
        <x:v>0</x:v>
      </x:c>
    </x:row>
    <x:row r="12">
      <x:c r="A12" s="19" t="str">
        <x:v>Check-ins com decisão proposta</x:v>
      </x:c>
      <x:c r="B12" s="47" t="n">
        <x:f>COUNTIF(Checkins!N6:N100,"?*")</x:f>
        <x:v>0</x:v>
      </x:c>
    </x:row>
    <x:row r="13">
      <x:c r="A13" s="19" t="str">
        <x:v>Iniciativas pausadas/interrompidas</x:v>
      </x:c>
      <x:c r="B13" s="47" t="n">
        <x:f>COUNTIF(Portfolio!K6:K60,"Pausar")+COUNTIF(Portfolio!K6:K60,"Interromper")</x:f>
        <x:v>0</x:v>
      </x:c>
    </x:row>
  </x:sheetData>
  <x:mergeCells>
    <x:mergeCell ref="A1:H2"/>
    <x:mergeCell ref="A4:H5"/>
  </x:mergeCells>
  <x:pageMargins left="0.7" right="0.7" top="0.75" bottom="0.75" header="0.3" footer="0.3"/>
  <x:drawing xmlns:r="http://schemas.openxmlformats.org/officeDocument/2006/relationships" r:id="Re76df58a85284260"/>
</x:worksheet>
</file>