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ables/table2.xml" ContentType="application/vnd.openxmlformats-officedocument.spreadsheetml.table+xml"/>
  <Override PartName="/xl/worksheets/sheet8.xml" ContentType="application/vnd.openxmlformats-officedocument.spreadsheetml.worksheet+xml"/>
  <Override PartName="/xl/tables/table3.xml" ContentType="application/vnd.openxmlformats-officedocument.spreadsheetml.table+xml"/>
  <Override PartName="/xl/worksheets/sheet9.xml" ContentType="application/vnd.openxmlformats-officedocument.spreadsheetml.worksheet+xml"/>
  <Override PartName="/xl/tables/table4.xml" ContentType="application/vnd.openxmlformats-officedocument.spreadsheetml.table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b28c1f545841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EIA-ME" sheetId="1" r:id="R9714f1e320e34f09"/>
    <x:sheet xmlns:r="http://schemas.openxmlformats.org/officeDocument/2006/relationships" name="Matriz 8 Desperdícios" sheetId="2" r:id="R797a6840e5b749d1"/>
    <x:sheet xmlns:r="http://schemas.openxmlformats.org/officeDocument/2006/relationships" name="Registro Desperdícios" sheetId="3" r:id="R82f835f62c564fd9"/>
    <x:sheet xmlns:r="http://schemas.openxmlformats.org/officeDocument/2006/relationships" name="Diagnóstico 8 Dimensões" sheetId="4" r:id="R01e47071c8f94477"/>
    <x:sheet xmlns:r="http://schemas.openxmlformats.org/officeDocument/2006/relationships" name="VSM e Eficiência" sheetId="5" r:id="R303cef0e4b5643ac"/>
    <x:sheet xmlns:r="http://schemas.openxmlformats.org/officeDocument/2006/relationships" name="Custo do Desperdício" sheetId="6" r:id="R6488777bfe1b4782"/>
    <x:sheet xmlns:r="http://schemas.openxmlformats.org/officeDocument/2006/relationships" name="Experimentos" sheetId="7" r:id="R265443485cb14a17"/>
    <x:sheet xmlns:r="http://schemas.openxmlformats.org/officeDocument/2006/relationships" name="Decisões" sheetId="8" r:id="R2cc53a14f72745f6"/>
    <x:sheet xmlns:r="http://schemas.openxmlformats.org/officeDocument/2006/relationships" name="Benefícios" sheetId="9" r:id="R5debe20f28914e8a"/>
    <x:sheet xmlns:r="http://schemas.openxmlformats.org/officeDocument/2006/relationships" name="Capacidade e WIP" sheetId="10" r:id="R824ca36e9c214543"/>
    <x:sheet xmlns:r="http://schemas.openxmlformats.org/officeDocument/2006/relationships" name="Backlog Aging" sheetId="11" r:id="R9bda8a2fa23c425a"/>
    <x:sheet xmlns:r="http://schemas.openxmlformats.org/officeDocument/2006/relationships" name="Matriz Competências" sheetId="12" r:id="Rdaa3445dfb0643b0"/>
    <x:sheet xmlns:r="http://schemas.openxmlformats.org/officeDocument/2006/relationships" name="Auditoria Reuniões" sheetId="13" r:id="R33d4031bf6b1469c"/>
    <x:sheet xmlns:r="http://schemas.openxmlformats.org/officeDocument/2006/relationships" name="Plano 90 Dias" sheetId="14" r:id="R0e11565770b6413c"/>
    <x:sheet xmlns:r="http://schemas.openxmlformats.org/officeDocument/2006/relationships" name="Dashboard" sheetId="15" r:id="Radd3b5d8b4c54fe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7">
    <x:numFmt numFmtId="200" formatCode="dd/mm/yyyy"/>
    <x:numFmt numFmtId="201" formatCode="R$ #,##0.00"/>
    <x:numFmt numFmtId="202" formatCode="0.0"/>
    <x:numFmt numFmtId="203" formatCode="0.00"/>
    <x:numFmt numFmtId="204" formatCode="0.0%"/>
    <x:numFmt numFmtId="205" formatCode="0%"/>
    <x:numFmt numFmtId="206" formatCode="R$ #,##0"/>
  </x:numFmts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7324D"/>
      <x:name val="Carlito"/>
    </x:font>
    <x:font>
      <x:b/>
      <x:sz val="18"/>
      <x:color rgb="FF17324D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F4E5F"/>
      </x:patternFill>
    </x:fill>
    <x:fill>
      <x:patternFill patternType="solid">
        <x:fgColor rgb="FFEEF4F6"/>
      </x:patternFill>
    </x:fill>
    <x:fill>
      <x:patternFill patternType="solid">
        <x:fgColor rgb="FFD9E7EB"/>
      </x:patternFill>
    </x:fill>
    <x:fill>
      <x:patternFill patternType="solid">
        <x:fgColor rgb="FFFFF7D6"/>
      </x:patternFill>
    </x:fill>
    <x:fill>
      <x:patternFill patternType="solid">
        <x:fgColor rgb="FFEEF6EA"/>
      </x:patternFill>
    </x:fill>
  </x:fills>
  <x:borders count="24">
    <x:border/>
    <x:border/>
    <x:border>
      <x:left style="hair">
        <x:color rgb="FFD1D5DB"/>
      </x:left>
      <x:top style="hair">
        <x:color rgb="FFD1D5DB"/>
      </x:top>
    </x:border>
    <x:border>
      <x:right style="hair">
        <x:color rgb="FFD1D5DB"/>
      </x:right>
      <x:top style="hair">
        <x:color rgb="FFD1D5DB"/>
      </x:top>
    </x:border>
    <x:border>
      <x:left style="hair">
        <x:color rgb="FFD1D5DB"/>
      </x:left>
    </x:border>
    <x:border>
      <x:right style="hair">
        <x:color rgb="FFD1D5DB"/>
      </x:right>
    </x:border>
    <x:border>
      <x:left style="hair">
        <x:color rgb="FFD1D5DB"/>
      </x:left>
      <x:bottom style="hair">
        <x:color rgb="FFD1D5DB"/>
      </x:bottom>
    </x:border>
    <x:border>
      <x:right style="hair">
        <x:color rgb="FFD1D5DB"/>
      </x:right>
      <x:bottom style="hair">
        <x:color rgb="FFD1D5DB"/>
      </x:bottom>
    </x:border>
    <x:border>
      <x:left style="hair">
        <x:color rgb="FFD1D5DB"/>
      </x:left>
      <x:top style="hair">
        <x:color rgb="FFD1D5DB"/>
      </x:top>
    </x:border>
    <x:border>
      <x:right style="hair">
        <x:color rgb="FFD1D5DB"/>
      </x:right>
      <x:top style="hair">
        <x:color rgb="FFD1D5DB"/>
      </x:top>
    </x:border>
    <x:border>
      <x:left style="hair">
        <x:color rgb="FFD1D5DB"/>
      </x:left>
    </x:border>
    <x:border>
      <x:right style="hair">
        <x:color rgb="FFD1D5DB"/>
      </x:right>
    </x:border>
    <x:border>
      <x:left style="hair">
        <x:color rgb="FFD1D5DB"/>
      </x:left>
      <x:bottom style="hair">
        <x:color rgb="FFD1D5DB"/>
      </x:bottom>
    </x:border>
    <x:border>
      <x:right style="hair">
        <x:color rgb="FFD1D5DB"/>
      </x:right>
      <x:bottom style="hair">
        <x:color rgb="FFD1D5DB"/>
      </x:bottom>
    </x:border>
    <x:border>
      <x:left style="thin">
        <x:color rgb="FF9CA3AF"/>
      </x:left>
      <x:top style="thin">
        <x:color rgb="FF9CA3AF"/>
      </x:top>
      <x:bottom style="thin">
        <x:color rgb="FF9CA3AF"/>
      </x:bottom>
    </x:border>
    <x:border>
      <x:top style="thin">
        <x:color rgb="FF9CA3AF"/>
      </x:top>
      <x:bottom style="thin">
        <x:color rgb="FF9CA3AF"/>
      </x:bottom>
    </x:border>
    <x:border>
      <x:right style="thin">
        <x:color rgb="FF9CA3AF"/>
      </x:right>
      <x:top style="thin">
        <x:color rgb="FF9CA3AF"/>
      </x:top>
      <x:bottom style="thin">
        <x:color rgb="FF9CA3AF"/>
      </x:bottom>
    </x:border>
    <x:border>
      <x:left style="thin">
        <x:color rgb="FF9CA3AF"/>
      </x:left>
      <x:top style="thin">
        <x:color rgb="FF9CA3AF"/>
      </x:top>
      <x:bottom style="thin">
        <x:color rgb="FF9CA3AF"/>
      </x:bottom>
    </x:border>
    <x:border>
      <x:top style="thin">
        <x:color rgb="FF9CA3AF"/>
      </x:top>
      <x:bottom style="thin">
        <x:color rgb="FF9CA3AF"/>
      </x:bottom>
    </x:border>
    <x:border>
      <x:right style="thin">
        <x:color rgb="FF9CA3AF"/>
      </x:right>
      <x:top style="thin">
        <x:color rgb="FF9CA3AF"/>
      </x:top>
      <x:bottom style="thin">
        <x:color rgb="FF9CA3AF"/>
      </x:bottom>
    </x:border>
    <x:border>
      <x:top style="hair">
        <x:color rgb="FFD1D5DB"/>
      </x:top>
    </x:border>
    <x:border>
      <x:bottom style="hair">
        <x:color rgb="FFD1D5DB"/>
      </x:bottom>
    </x:border>
    <x:border>
      <x:top style="hair">
        <x:color rgb="FFD1D5DB"/>
      </x:top>
    </x:border>
    <x:border>
      <x:bottom style="hair">
        <x:color rgb="FFD1D5DB"/>
      </x:bottom>
    </x:border>
  </x:borders>
  <x:cellStyleXfs count="1">
    <x:xf numFmtId="0" fontId="0" fillId="0" borderId="0"/>
  </x:cellStyleXfs>
  <x:cellXfs count="25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2" fillId="3" borderId="2" xfId="0" applyNumberFormat="1" applyFont="1" applyFill="1" applyBorder="1" applyAlignment="1">
      <x:alignment vertical="top" wrapText="1"/>
    </x:xf>
    <x:xf numFmtId="0" fontId="0" fillId="0" borderId="3" xfId="0" applyNumberFormat="1" applyFont="1" applyFill="1" applyBorder="1" applyAlignment="1">
      <x:alignment vertical="top" wrapText="1"/>
    </x:xf>
    <x:xf numFmtId="0" fontId="2" fillId="3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0" fontId="2" fillId="3" borderId="6" xfId="0" applyNumberFormat="1" applyFont="1" applyFill="1" applyBorder="1" applyAlignment="1">
      <x:alignment vertical="top" wrapText="1"/>
    </x:xf>
    <x:xf numFmtId="0" fontId="0" fillId="0" borderId="7" xfId="0" applyNumberFormat="1" applyFont="1" applyFill="1" applyBorder="1" applyAlignment="1">
      <x:alignment vertical="top" wrapText="1"/>
    </x:xf>
    <x:xf numFmtId="0" fontId="2" fillId="3" borderId="8" xfId="0" applyNumberFormat="1" applyFont="1" applyFill="1" applyBorder="1" applyAlignment="1">
      <x:alignment vertical="top" wrapText="1"/>
    </x:xf>
    <x:xf numFmtId="0" fontId="0" fillId="0" borderId="9" xfId="0" applyNumberFormat="1" applyFont="1" applyFill="1" applyBorder="1" applyAlignment="1">
      <x:alignment vertical="top" wrapText="1"/>
    </x:xf>
    <x:xf numFmtId="0" fontId="2" fillId="3" borderId="10" xfId="0" applyNumberFormat="1" applyFont="1" applyFill="1" applyBorder="1" applyAlignment="1">
      <x:alignment vertical="top" wrapText="1"/>
    </x:xf>
    <x:xf numFmtId="0" fontId="0" fillId="0" borderId="11" xfId="0" applyNumberFormat="1" applyFont="1" applyFill="1" applyBorder="1" applyAlignment="1">
      <x:alignment vertical="top" wrapText="1"/>
    </x:xf>
    <x:xf numFmtId="0" fontId="2" fillId="3" borderId="12" xfId="0" applyNumberFormat="1" applyFont="1" applyFill="1" applyBorder="1" applyAlignment="1">
      <x:alignment vertical="top" wrapText="1"/>
    </x:xf>
    <x:xf numFmtId="0" fontId="0" fillId="0" borderId="13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14" xfId="0" applyNumberFormat="1" applyFont="1" applyFill="1" applyBorder="1"/>
    <x:xf numFmtId="0" fontId="2" fillId="4" borderId="15" xfId="0" applyNumberFormat="1" applyFont="1" applyFill="1" applyBorder="1"/>
    <x:xf numFmtId="0" fontId="2" fillId="4" borderId="16" xfId="0" applyNumberFormat="1" applyFont="1" applyFill="1" applyBorder="1"/>
    <x:xf numFmtId="0" fontId="2" fillId="4" borderId="14" xfId="0" applyNumberFormat="1" applyFont="1" applyFill="1" applyBorder="1" applyAlignment="1">
      <x:alignment wrapText="1"/>
    </x:xf>
    <x:xf numFmtId="0" fontId="2" fillId="4" borderId="15" xfId="0" applyNumberFormat="1" applyFont="1" applyFill="1" applyBorder="1" applyAlignment="1">
      <x:alignment wrapText="1"/>
    </x:xf>
    <x:xf numFmtId="0" fontId="2" fillId="4" borderId="16" xfId="0" applyNumberFormat="1" applyFont="1" applyFill="1" applyBorder="1" applyAlignment="1">
      <x:alignment wrapText="1"/>
    </x:xf>
    <x:xf numFmtId="0" fontId="2" fillId="4" borderId="14" xfId="0" applyNumberFormat="1" applyFont="1" applyFill="1" applyBorder="1" applyAlignment="1">
      <x:alignment horizontal="center" wrapText="1"/>
    </x:xf>
    <x:xf numFmtId="0" fontId="2" fillId="4" borderId="15" xfId="0" applyNumberFormat="1" applyFont="1" applyFill="1" applyBorder="1" applyAlignment="1">
      <x:alignment horizontal="center" wrapText="1"/>
    </x:xf>
    <x:xf numFmtId="0" fontId="2" fillId="4" borderId="16" xfId="0" applyNumberFormat="1" applyFont="1" applyFill="1" applyBorder="1" applyAlignment="1">
      <x:alignment horizontal="center" wrapText="1"/>
    </x:xf>
    <x:xf numFmtId="0" fontId="2" fillId="4" borderId="14" xfId="0" applyNumberFormat="1" applyFont="1" applyFill="1" applyBorder="1" applyAlignment="1">
      <x:alignment horizontal="center" vertical="center" wrapText="1"/>
    </x:xf>
    <x:xf numFmtId="0" fontId="2" fillId="4" borderId="15" xfId="0" applyNumberFormat="1" applyFont="1" applyFill="1" applyBorder="1" applyAlignment="1">
      <x:alignment horizontal="center" vertical="center" wrapText="1"/>
    </x:xf>
    <x:xf numFmtId="0" fontId="2" fillId="4" borderId="16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2" fillId="4" borderId="17" xfId="0" applyNumberFormat="1" applyFont="1" applyFill="1" applyBorder="1"/>
    <x:xf numFmtId="0" fontId="2" fillId="4" borderId="18" xfId="0" applyNumberFormat="1" applyFont="1" applyFill="1" applyBorder="1"/>
    <x:xf numFmtId="0" fontId="2" fillId="4" borderId="19" xfId="0" applyNumberFormat="1" applyFont="1" applyFill="1" applyBorder="1"/>
    <x:xf numFmtId="0" fontId="2" fillId="4" borderId="17" xfId="0" applyNumberFormat="1" applyFont="1" applyFill="1" applyBorder="1" applyAlignment="1">
      <x:alignment wrapText="1"/>
    </x:xf>
    <x:xf numFmtId="0" fontId="2" fillId="4" borderId="18" xfId="0" applyNumberFormat="1" applyFont="1" applyFill="1" applyBorder="1" applyAlignment="1">
      <x:alignment wrapText="1"/>
    </x:xf>
    <x:xf numFmtId="0" fontId="2" fillId="4" borderId="19" xfId="0" applyNumberFormat="1" applyFont="1" applyFill="1" applyBorder="1" applyAlignment="1">
      <x:alignment wrapText="1"/>
    </x:xf>
    <x:xf numFmtId="0" fontId="2" fillId="4" borderId="17" xfId="0" applyNumberFormat="1" applyFont="1" applyFill="1" applyBorder="1" applyAlignment="1">
      <x:alignment horizontal="center" wrapText="1"/>
    </x:xf>
    <x:xf numFmtId="0" fontId="2" fillId="4" borderId="18" xfId="0" applyNumberFormat="1" applyFont="1" applyFill="1" applyBorder="1" applyAlignment="1">
      <x:alignment horizontal="center" wrapText="1"/>
    </x:xf>
    <x:xf numFmtId="0" fontId="2" fillId="4" borderId="19" xfId="0" applyNumberFormat="1" applyFont="1" applyFill="1" applyBorder="1" applyAlignment="1">
      <x:alignment horizontal="center" wrapText="1"/>
    </x:xf>
    <x:xf numFmtId="0" fontId="2" fillId="4" borderId="17" xfId="0" applyNumberFormat="1" applyFont="1" applyFill="1" applyBorder="1" applyAlignment="1">
      <x:alignment horizontal="center" vertical="center" wrapText="1"/>
    </x:xf>
    <x:xf numFmtId="0" fontId="2" fillId="4" borderId="18" xfId="0" applyNumberFormat="1" applyFont="1" applyFill="1" applyBorder="1" applyAlignment="1">
      <x:alignment horizontal="center" vertical="center" wrapText="1"/>
    </x:xf>
    <x:xf numFmtId="0" fontId="2" fillId="4" borderId="19" xfId="0" applyNumberFormat="1" applyFont="1" applyFill="1" applyBorder="1" applyAlignment="1">
      <x:alignment horizontal="center" vertical="center" wrapText="1"/>
    </x:xf>
    <x:xf numFmtId="0" fontId="0" fillId="0" borderId="2" xfId="0" applyNumberFormat="1" applyFont="1" applyFill="1" applyBorder="1" applyAlignment="1">
      <x:alignment vertical="top" wrapText="1"/>
    </x:xf>
    <x:xf numFmtId="0" fontId="0" fillId="0" borderId="20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6" xfId="0" applyNumberFormat="1" applyFont="1" applyFill="1" applyBorder="1" applyAlignment="1">
      <x:alignment vertical="top" wrapText="1"/>
    </x:xf>
    <x:xf numFmtId="0" fontId="0" fillId="0" borderId="21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0" fontId="0" fillId="0" borderId="22" xfId="0" applyNumberFormat="1" applyFont="1" applyFill="1" applyBorder="1" applyAlignment="1">
      <x:alignment vertical="top" wrapText="1"/>
    </x:xf>
    <x:xf numFmtId="0" fontId="0" fillId="0" borderId="10" xfId="0" applyNumberFormat="1" applyFont="1" applyFill="1" applyBorder="1" applyAlignment="1">
      <x:alignment vertical="top" wrapText="1"/>
    </x:xf>
    <x:xf numFmtId="0" fontId="0" fillId="0" borderId="12" xfId="0" applyNumberFormat="1" applyFont="1" applyFill="1" applyBorder="1" applyAlignment="1">
      <x:alignment vertical="top" wrapText="1"/>
    </x:xf>
    <x:xf numFmtId="0" fontId="0" fillId="0" borderId="23" xfId="0" applyNumberFormat="1" applyFont="1" applyFill="1" applyBorder="1" applyAlignment="1">
      <x:alignment vertical="top" wrapText="1"/>
    </x:xf>
    <x:xf numFmtId="200" fontId="0" fillId="0" borderId="20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21" xfId="0" applyNumberFormat="1" applyFont="1" applyFill="1" applyBorder="1" applyAlignment="1">
      <x:alignment vertical="top" wrapText="1"/>
    </x:xf>
    <x:xf numFmtId="200" fontId="0" fillId="0" borderId="22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0" fontId="0" fillId="0" borderId="23" xfId="0" applyNumberFormat="1" applyFont="1" applyFill="1" applyBorder="1" applyAlignment="1">
      <x:alignment vertical="top" wrapText="1"/>
    </x:xf>
    <x:xf numFmtId="201" fontId="0" fillId="0" borderId="20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  <x:xf numFmtId="201" fontId="0" fillId="0" borderId="21" xfId="0" applyNumberFormat="1" applyFont="1" applyFill="1" applyBorder="1" applyAlignment="1">
      <x:alignment vertical="top" wrapText="1"/>
    </x:xf>
    <x:xf numFmtId="201" fontId="0" fillId="0" borderId="22" xfId="0" applyNumberFormat="1" applyFont="1" applyFill="1" applyBorder="1" applyAlignment="1">
      <x:alignment vertical="top" wrapText="1"/>
    </x:xf>
    <x:xf numFmtId="201" fontId="0" fillId="0" borderId="1" xfId="0" applyNumberFormat="1" applyFont="1" applyFill="1" applyBorder="1" applyAlignment="1">
      <x:alignment vertical="top" wrapText="1"/>
    </x:xf>
    <x:xf numFmtId="201" fontId="0" fillId="0" borderId="23" xfId="0" applyNumberFormat="1" applyFont="1" applyFill="1" applyBorder="1" applyAlignment="1">
      <x:alignment vertical="top" wrapText="1"/>
    </x:xf>
    <x:xf numFmtId="0" fontId="0" fillId="5" borderId="2" xfId="0" applyNumberFormat="1" applyFont="1" applyFill="1" applyBorder="1" applyAlignment="1">
      <x:alignment vertical="top" wrapText="1"/>
    </x:xf>
    <x:xf numFmtId="200" fontId="0" fillId="5" borderId="20" xfId="0" applyNumberFormat="1" applyFont="1" applyFill="1" applyBorder="1" applyAlignment="1">
      <x:alignment vertical="top" wrapText="1"/>
    </x:xf>
    <x:xf numFmtId="0" fontId="0" fillId="5" borderId="20" xfId="0" applyNumberFormat="1" applyFont="1" applyFill="1" applyBorder="1" applyAlignment="1">
      <x:alignment vertical="top" wrapText="1"/>
    </x:xf>
    <x:xf numFmtId="201" fontId="0" fillId="5" borderId="20" xfId="0" applyNumberFormat="1" applyFont="1" applyFill="1" applyBorder="1" applyAlignment="1">
      <x:alignment vertical="top" wrapText="1"/>
    </x:xf>
    <x:xf numFmtId="0" fontId="0" fillId="5" borderId="4" xfId="0" applyNumberFormat="1" applyFont="1" applyFill="1" applyBorder="1" applyAlignment="1">
      <x:alignment vertical="top" wrapText="1"/>
    </x:xf>
    <x:xf numFmtId="200" fontId="0" fillId="5" borderId="0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 applyAlignment="1">
      <x:alignment vertical="top" wrapText="1"/>
    </x:xf>
    <x:xf numFmtId="201" fontId="0" fillId="5" borderId="0" xfId="0" applyNumberFormat="1" applyFont="1" applyFill="1" applyBorder="1" applyAlignment="1">
      <x:alignment vertical="top" wrapText="1"/>
    </x:xf>
    <x:xf numFmtId="0" fontId="0" fillId="5" borderId="6" xfId="0" applyNumberFormat="1" applyFont="1" applyFill="1" applyBorder="1" applyAlignment="1">
      <x:alignment vertical="top" wrapText="1"/>
    </x:xf>
    <x:xf numFmtId="200" fontId="0" fillId="5" borderId="21" xfId="0" applyNumberFormat="1" applyFont="1" applyFill="1" applyBorder="1" applyAlignment="1">
      <x:alignment vertical="top" wrapText="1"/>
    </x:xf>
    <x:xf numFmtId="0" fontId="0" fillId="5" borderId="21" xfId="0" applyNumberFormat="1" applyFont="1" applyFill="1" applyBorder="1" applyAlignment="1">
      <x:alignment vertical="top" wrapText="1"/>
    </x:xf>
    <x:xf numFmtId="201" fontId="0" fillId="5" borderId="21" xfId="0" applyNumberFormat="1" applyFont="1" applyFill="1" applyBorder="1" applyAlignment="1">
      <x:alignment vertical="top" wrapText="1"/>
    </x:xf>
    <x:xf numFmtId="0" fontId="0" fillId="5" borderId="8" xfId="0" applyNumberFormat="1" applyFont="1" applyFill="1" applyBorder="1" applyAlignment="1">
      <x:alignment vertical="top" wrapText="1"/>
    </x:xf>
    <x:xf numFmtId="200" fontId="0" fillId="5" borderId="22" xfId="0" applyNumberFormat="1" applyFont="1" applyFill="1" applyBorder="1" applyAlignment="1">
      <x:alignment vertical="top" wrapText="1"/>
    </x:xf>
    <x:xf numFmtId="0" fontId="0" fillId="5" borderId="22" xfId="0" applyNumberFormat="1" applyFont="1" applyFill="1" applyBorder="1" applyAlignment="1">
      <x:alignment vertical="top" wrapText="1"/>
    </x:xf>
    <x:xf numFmtId="201" fontId="0" fillId="5" borderId="22" xfId="0" applyNumberFormat="1" applyFont="1" applyFill="1" applyBorder="1" applyAlignment="1">
      <x:alignment vertical="top" wrapText="1"/>
    </x:xf>
    <x:xf numFmtId="0" fontId="0" fillId="5" borderId="10" xfId="0" applyNumberFormat="1" applyFont="1" applyFill="1" applyBorder="1" applyAlignment="1">
      <x:alignment vertical="top" wrapText="1"/>
    </x:xf>
    <x:xf numFmtId="200" fontId="0" fillId="5" borderId="1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 applyAlignment="1">
      <x:alignment vertical="top" wrapText="1"/>
    </x:xf>
    <x:xf numFmtId="201" fontId="0" fillId="5" borderId="1" xfId="0" applyNumberFormat="1" applyFont="1" applyFill="1" applyBorder="1" applyAlignment="1">
      <x:alignment vertical="top" wrapText="1"/>
    </x:xf>
    <x:xf numFmtId="0" fontId="0" fillId="5" borderId="12" xfId="0" applyNumberFormat="1" applyFont="1" applyFill="1" applyBorder="1" applyAlignment="1">
      <x:alignment vertical="top" wrapText="1"/>
    </x:xf>
    <x:xf numFmtId="200" fontId="0" fillId="5" borderId="23" xfId="0" applyNumberFormat="1" applyFont="1" applyFill="1" applyBorder="1" applyAlignment="1">
      <x:alignment vertical="top" wrapText="1"/>
    </x:xf>
    <x:xf numFmtId="0" fontId="0" fillId="5" borderId="23" xfId="0" applyNumberFormat="1" applyFont="1" applyFill="1" applyBorder="1" applyAlignment="1">
      <x:alignment vertical="top" wrapText="1"/>
    </x:xf>
    <x:xf numFmtId="201" fontId="0" fillId="5" borderId="23" xfId="0" applyNumberFormat="1" applyFont="1" applyFill="1" applyBorder="1" applyAlignment="1">
      <x:alignment vertical="top" wrapText="1"/>
    </x:xf>
    <x:xf numFmtId="0" fontId="0" fillId="6" borderId="20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 applyAlignment="1">
      <x:alignment vertical="top" wrapText="1"/>
    </x:xf>
    <x:xf numFmtId="0" fontId="0" fillId="6" borderId="21" xfId="0" applyNumberFormat="1" applyFont="1" applyFill="1" applyBorder="1" applyAlignment="1">
      <x:alignment vertical="top" wrapText="1"/>
    </x:xf>
    <x:xf numFmtId="0" fontId="0" fillId="6" borderId="22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 applyAlignment="1">
      <x:alignment vertical="top" wrapText="1"/>
    </x:xf>
    <x:xf numFmtId="0" fontId="0" fillId="6" borderId="23" xfId="0" applyNumberFormat="1" applyFont="1" applyFill="1" applyBorder="1" applyAlignment="1">
      <x:alignment vertical="top" wrapText="1"/>
    </x:xf>
    <x:xf numFmtId="0" fontId="0" fillId="5" borderId="3" xfId="0" applyNumberFormat="1" applyFont="1" applyFill="1" applyBorder="1" applyAlignment="1">
      <x:alignment vertical="top" wrapText="1"/>
    </x:xf>
    <x:xf numFmtId="0" fontId="0" fillId="5" borderId="5" xfId="0" applyNumberFormat="1" applyFont="1" applyFill="1" applyBorder="1" applyAlignment="1">
      <x:alignment vertical="top" wrapText="1"/>
    </x:xf>
    <x:xf numFmtId="0" fontId="0" fillId="5" borderId="7" xfId="0" applyNumberFormat="1" applyFont="1" applyFill="1" applyBorder="1" applyAlignment="1">
      <x:alignment vertical="top" wrapText="1"/>
    </x:xf>
    <x:xf numFmtId="0" fontId="0" fillId="5" borderId="9" xfId="0" applyNumberFormat="1" applyFont="1" applyFill="1" applyBorder="1" applyAlignment="1">
      <x:alignment vertical="top" wrapText="1"/>
    </x:xf>
    <x:xf numFmtId="0" fontId="0" fillId="5" borderId="11" xfId="0" applyNumberFormat="1" applyFont="1" applyFill="1" applyBorder="1" applyAlignment="1">
      <x:alignment vertical="top" wrapText="1"/>
    </x:xf>
    <x:xf numFmtId="0" fontId="0" fillId="5" borderId="13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/>
    <x:xf numFmtId="0" fontId="0" fillId="0" borderId="20" xfId="0" applyNumberFormat="1" applyFont="1" applyFill="1" applyBorder="1"/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0" xfId="0" applyNumberFormat="1" applyFont="1" applyFill="1" applyBorder="1"/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21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0" fillId="0" borderId="22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23" xfId="0" applyNumberFormat="1" applyFont="1" applyFill="1" applyBorder="1"/>
    <x:xf numFmtId="0" fontId="0" fillId="0" borderId="13" xfId="0" applyNumberFormat="1" applyFont="1" applyFill="1" applyBorder="1"/>
    <x:xf numFmtId="202" fontId="0" fillId="0" borderId="20" xfId="0" applyNumberFormat="1" applyFont="1" applyFill="1" applyBorder="1"/>
    <x:xf numFmtId="202" fontId="0" fillId="0" borderId="0" xfId="0" applyNumberFormat="1" applyFont="1" applyFill="1" applyBorder="1"/>
    <x:xf numFmtId="202" fontId="0" fillId="0" borderId="21" xfId="0" applyNumberFormat="1" applyFont="1" applyFill="1" applyBorder="1"/>
    <x:xf numFmtId="202" fontId="0" fillId="0" borderId="22" xfId="0" applyNumberFormat="1" applyFont="1" applyFill="1" applyBorder="1"/>
    <x:xf numFmtId="202" fontId="0" fillId="0" borderId="1" xfId="0" applyNumberFormat="1" applyFont="1" applyFill="1" applyBorder="1"/>
    <x:xf numFmtId="202" fontId="0" fillId="0" borderId="23" xfId="0" applyNumberFormat="1" applyFont="1" applyFill="1" applyBorder="1"/>
    <x:xf numFmtId="203" fontId="0" fillId="5" borderId="20" xfId="0" applyNumberFormat="1" applyFont="1" applyFill="1" applyBorder="1" applyAlignment="1">
      <x:alignment vertical="top" wrapText="1"/>
    </x:xf>
    <x:xf numFmtId="203" fontId="0" fillId="5" borderId="0" xfId="0" applyNumberFormat="1" applyFont="1" applyFill="1" applyBorder="1" applyAlignment="1">
      <x:alignment vertical="top" wrapText="1"/>
    </x:xf>
    <x:xf numFmtId="203" fontId="0" fillId="5" borderId="21" xfId="0" applyNumberFormat="1" applyFont="1" applyFill="1" applyBorder="1" applyAlignment="1">
      <x:alignment vertical="top" wrapText="1"/>
    </x:xf>
    <x:xf numFmtId="203" fontId="0" fillId="5" borderId="22" xfId="0" applyNumberFormat="1" applyFont="1" applyFill="1" applyBorder="1" applyAlignment="1">
      <x:alignment vertical="top" wrapText="1"/>
    </x:xf>
    <x:xf numFmtId="203" fontId="0" fillId="5" borderId="1" xfId="0" applyNumberFormat="1" applyFont="1" applyFill="1" applyBorder="1" applyAlignment="1">
      <x:alignment vertical="top" wrapText="1"/>
    </x:xf>
    <x:xf numFmtId="203" fontId="0" fillId="5" borderId="23" xfId="0" applyNumberFormat="1" applyFont="1" applyFill="1" applyBorder="1" applyAlignment="1">
      <x:alignment vertical="top" wrapText="1"/>
    </x:xf>
    <x:xf numFmtId="203" fontId="0" fillId="6" borderId="20" xfId="0" applyNumberFormat="1" applyFont="1" applyFill="1" applyBorder="1" applyAlignment="1">
      <x:alignment vertical="top" wrapText="1"/>
    </x:xf>
    <x:xf numFmtId="203" fontId="0" fillId="6" borderId="0" xfId="0" applyNumberFormat="1" applyFont="1" applyFill="1" applyBorder="1" applyAlignment="1">
      <x:alignment vertical="top" wrapText="1"/>
    </x:xf>
    <x:xf numFmtId="203" fontId="0" fillId="6" borderId="21" xfId="0" applyNumberFormat="1" applyFont="1" applyFill="1" applyBorder="1" applyAlignment="1">
      <x:alignment vertical="top" wrapText="1"/>
    </x:xf>
    <x:xf numFmtId="203" fontId="0" fillId="6" borderId="22" xfId="0" applyNumberFormat="1" applyFont="1" applyFill="1" applyBorder="1" applyAlignment="1">
      <x:alignment vertical="top" wrapText="1"/>
    </x:xf>
    <x:xf numFmtId="203" fontId="0" fillId="6" borderId="1" xfId="0" applyNumberFormat="1" applyFont="1" applyFill="1" applyBorder="1" applyAlignment="1">
      <x:alignment vertical="top" wrapText="1"/>
    </x:xf>
    <x:xf numFmtId="203" fontId="0" fillId="6" borderId="23" xfId="0" applyNumberFormat="1" applyFont="1" applyFill="1" applyBorder="1" applyAlignment="1">
      <x:alignment vertical="top" wrapText="1"/>
    </x:xf>
    <x:xf numFmtId="204" fontId="0" fillId="0" borderId="5" xfId="0" applyNumberFormat="1" applyFont="1" applyFill="1" applyBorder="1"/>
    <x:xf numFmtId="204" fontId="0" fillId="0" borderId="11" xfId="0" applyNumberFormat="1" applyFont="1" applyFill="1" applyBorder="1"/>
    <x:xf numFmtId="201" fontId="0" fillId="6" borderId="20" xfId="0" applyNumberFormat="1" applyFont="1" applyFill="1" applyBorder="1" applyAlignment="1">
      <x:alignment vertical="top" wrapText="1"/>
    </x:xf>
    <x:xf numFmtId="201" fontId="0" fillId="6" borderId="0" xfId="0" applyNumberFormat="1" applyFont="1" applyFill="1" applyBorder="1" applyAlignment="1">
      <x:alignment vertical="top" wrapText="1"/>
    </x:xf>
    <x:xf numFmtId="201" fontId="0" fillId="6" borderId="21" xfId="0" applyNumberFormat="1" applyFont="1" applyFill="1" applyBorder="1" applyAlignment="1">
      <x:alignment vertical="top" wrapText="1"/>
    </x:xf>
    <x:xf numFmtId="201" fontId="0" fillId="6" borderId="22" xfId="0" applyNumberFormat="1" applyFont="1" applyFill="1" applyBorder="1" applyAlignment="1">
      <x:alignment vertical="top" wrapText="1"/>
    </x:xf>
    <x:xf numFmtId="201" fontId="0" fillId="6" borderId="1" xfId="0" applyNumberFormat="1" applyFont="1" applyFill="1" applyBorder="1" applyAlignment="1">
      <x:alignment vertical="top" wrapText="1"/>
    </x:xf>
    <x:xf numFmtId="201" fontId="0" fillId="6" borderId="23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0" fillId="0" borderId="3" xfId="0" applyNumberFormat="1" applyFont="1" applyFill="1" applyBorder="1"/>
    <x:xf numFmtId="201" fontId="0" fillId="0" borderId="5" xfId="0" applyNumberFormat="1" applyFont="1" applyFill="1" applyBorder="1"/>
    <x:xf numFmtId="201" fontId="0" fillId="0" borderId="7" xfId="0" applyNumberFormat="1" applyFont="1" applyFill="1" applyBorder="1"/>
    <x:xf numFmtId="201" fontId="0" fillId="0" borderId="9" xfId="0" applyNumberFormat="1" applyFont="1" applyFill="1" applyBorder="1"/>
    <x:xf numFmtId="201" fontId="0" fillId="0" borderId="11" xfId="0" applyNumberFormat="1" applyFont="1" applyFill="1" applyBorder="1"/>
    <x:xf numFmtId="201" fontId="0" fillId="0" borderId="13" xfId="0" applyNumberFormat="1" applyFont="1" applyFill="1" applyBorder="1"/>
    <x:xf numFmtId="204" fontId="0" fillId="6" borderId="20" xfId="0" applyNumberFormat="1" applyFont="1" applyFill="1" applyBorder="1" applyAlignment="1">
      <x:alignment vertical="top" wrapText="1"/>
    </x:xf>
    <x:xf numFmtId="204" fontId="0" fillId="6" borderId="0" xfId="0" applyNumberFormat="1" applyFont="1" applyFill="1" applyBorder="1" applyAlignment="1">
      <x:alignment vertical="top" wrapText="1"/>
    </x:xf>
    <x:xf numFmtId="204" fontId="0" fillId="6" borderId="21" xfId="0" applyNumberFormat="1" applyFont="1" applyFill="1" applyBorder="1" applyAlignment="1">
      <x:alignment vertical="top" wrapText="1"/>
    </x:xf>
    <x:xf numFmtId="204" fontId="0" fillId="6" borderId="22" xfId="0" applyNumberFormat="1" applyFont="1" applyFill="1" applyBorder="1" applyAlignment="1">
      <x:alignment vertical="top" wrapText="1"/>
    </x:xf>
    <x:xf numFmtId="204" fontId="0" fillId="6" borderId="1" xfId="0" applyNumberFormat="1" applyFont="1" applyFill="1" applyBorder="1" applyAlignment="1">
      <x:alignment vertical="top" wrapText="1"/>
    </x:xf>
    <x:xf numFmtId="204" fontId="0" fillId="6" borderId="23" xfId="0" applyNumberFormat="1" applyFont="1" applyFill="1" applyBorder="1" applyAlignment="1">
      <x:alignment vertical="top" wrapText="1"/>
    </x:xf>
    <x:xf numFmtId="200" fontId="0" fillId="5" borderId="3" xfId="0" applyNumberFormat="1" applyFont="1" applyFill="1" applyBorder="1" applyAlignment="1">
      <x:alignment vertical="top" wrapText="1"/>
    </x:xf>
    <x:xf numFmtId="200" fontId="0" fillId="5" borderId="5" xfId="0" applyNumberFormat="1" applyFont="1" applyFill="1" applyBorder="1" applyAlignment="1">
      <x:alignment vertical="top" wrapText="1"/>
    </x:xf>
    <x:xf numFmtId="200" fontId="0" fillId="5" borderId="7" xfId="0" applyNumberFormat="1" applyFont="1" applyFill="1" applyBorder="1" applyAlignment="1">
      <x:alignment vertical="top" wrapText="1"/>
    </x:xf>
    <x:xf numFmtId="200" fontId="0" fillId="5" borderId="9" xfId="0" applyNumberFormat="1" applyFont="1" applyFill="1" applyBorder="1" applyAlignment="1">
      <x:alignment vertical="top" wrapText="1"/>
    </x:xf>
    <x:xf numFmtId="200" fontId="0" fillId="5" borderId="11" xfId="0" applyNumberFormat="1" applyFont="1" applyFill="1" applyBorder="1" applyAlignment="1">
      <x:alignment vertical="top" wrapText="1"/>
    </x:xf>
    <x:xf numFmtId="200" fontId="0" fillId="5" borderId="13" xfId="0" applyNumberFormat="1" applyFont="1" applyFill="1" applyBorder="1" applyAlignment="1">
      <x:alignment vertical="top" wrapText="1"/>
    </x:xf>
    <x:xf numFmtId="205" fontId="0" fillId="5" borderId="20" xfId="0" applyNumberFormat="1" applyFont="1" applyFill="1" applyBorder="1" applyAlignment="1">
      <x:alignment vertical="top" wrapText="1"/>
    </x:xf>
    <x:xf numFmtId="205" fontId="0" fillId="5" borderId="0" xfId="0" applyNumberFormat="1" applyFont="1" applyFill="1" applyBorder="1" applyAlignment="1">
      <x:alignment vertical="top" wrapText="1"/>
    </x:xf>
    <x:xf numFmtId="205" fontId="0" fillId="5" borderId="21" xfId="0" applyNumberFormat="1" applyFont="1" applyFill="1" applyBorder="1" applyAlignment="1">
      <x:alignment vertical="top" wrapText="1"/>
    </x:xf>
    <x:xf numFmtId="205" fontId="0" fillId="5" borderId="22" xfId="0" applyNumberFormat="1" applyFont="1" applyFill="1" applyBorder="1" applyAlignment="1">
      <x:alignment vertical="top" wrapText="1"/>
    </x:xf>
    <x:xf numFmtId="205" fontId="0" fillId="5" borderId="1" xfId="0" applyNumberFormat="1" applyFont="1" applyFill="1" applyBorder="1" applyAlignment="1">
      <x:alignment vertical="top" wrapText="1"/>
    </x:xf>
    <x:xf numFmtId="205" fontId="0" fillId="5" borderId="23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3" fillId="6" borderId="0" xfId="0" applyNumberFormat="1" applyFont="1" applyFill="1" applyBorder="1"/>
    <x:xf numFmtId="0" fontId="3" fillId="6" borderId="2" xfId="0" applyNumberFormat="1" applyFont="1" applyFill="1" applyBorder="1"/>
    <x:xf numFmtId="0" fontId="3" fillId="6" borderId="20" xfId="0" applyNumberFormat="1" applyFont="1" applyFill="1" applyBorder="1"/>
    <x:xf numFmtId="0" fontId="3" fillId="6" borderId="3" xfId="0" applyNumberFormat="1" applyFont="1" applyFill="1" applyBorder="1"/>
    <x:xf numFmtId="0" fontId="3" fillId="6" borderId="6" xfId="0" applyNumberFormat="1" applyFont="1" applyFill="1" applyBorder="1"/>
    <x:xf numFmtId="0" fontId="3" fillId="6" borderId="21" xfId="0" applyNumberFormat="1" applyFont="1" applyFill="1" applyBorder="1"/>
    <x:xf numFmtId="0" fontId="3" fillId="6" borderId="7" xfId="0" applyNumberFormat="1" applyFont="1" applyFill="1" applyBorder="1"/>
    <x:xf numFmtId="0" fontId="3" fillId="6" borderId="2" xfId="0" applyNumberFormat="1" applyFont="1" applyFill="1" applyBorder="1" applyAlignment="1">
      <x:alignment horizontal="center"/>
    </x:xf>
    <x:xf numFmtId="0" fontId="3" fillId="6" borderId="20" xfId="0" applyNumberFormat="1" applyFont="1" applyFill="1" applyBorder="1" applyAlignment="1">
      <x:alignment horizontal="center"/>
    </x:xf>
    <x:xf numFmtId="0" fontId="3" fillId="6" borderId="3" xfId="0" applyNumberFormat="1" applyFont="1" applyFill="1" applyBorder="1" applyAlignment="1">
      <x:alignment horizontal="center"/>
    </x:xf>
    <x:xf numFmtId="0" fontId="3" fillId="6" borderId="6" xfId="0" applyNumberFormat="1" applyFont="1" applyFill="1" applyBorder="1" applyAlignment="1">
      <x:alignment horizontal="center"/>
    </x:xf>
    <x:xf numFmtId="0" fontId="3" fillId="6" borderId="21" xfId="0" applyNumberFormat="1" applyFont="1" applyFill="1" applyBorder="1" applyAlignment="1">
      <x:alignment horizontal="center"/>
    </x:xf>
    <x:xf numFmtId="0" fontId="3" fillId="6" borderId="7" xfId="0" applyNumberFormat="1" applyFont="1" applyFill="1" applyBorder="1" applyAlignment="1">
      <x:alignment horizontal="center"/>
    </x:xf>
    <x:xf numFmtId="0" fontId="3" fillId="6" borderId="2" xfId="0" applyNumberFormat="1" applyFont="1" applyFill="1" applyBorder="1" applyAlignment="1">
      <x:alignment horizontal="center" vertical="center"/>
    </x:xf>
    <x:xf numFmtId="0" fontId="3" fillId="6" borderId="20" xfId="0" applyNumberFormat="1" applyFont="1" applyFill="1" applyBorder="1" applyAlignment="1">
      <x:alignment horizontal="center" vertical="center"/>
    </x:xf>
    <x:xf numFmtId="0" fontId="3" fillId="6" borderId="3" xfId="0" applyNumberFormat="1" applyFont="1" applyFill="1" applyBorder="1" applyAlignment="1">
      <x:alignment horizontal="center" vertical="center"/>
    </x:xf>
    <x:xf numFmtId="0" fontId="3" fillId="6" borderId="6" xfId="0" applyNumberFormat="1" applyFont="1" applyFill="1" applyBorder="1" applyAlignment="1">
      <x:alignment horizontal="center" vertical="center"/>
    </x:xf>
    <x:xf numFmtId="0" fontId="3" fillId="6" borderId="21" xfId="0" applyNumberFormat="1" applyFont="1" applyFill="1" applyBorder="1" applyAlignment="1">
      <x:alignment horizontal="center" vertical="center"/>
    </x:xf>
    <x:xf numFmtId="0" fontId="3" fillId="6" borderId="7" xfId="0" applyNumberFormat="1" applyFont="1" applyFill="1" applyBorder="1" applyAlignment="1">
      <x:alignment horizontal="center" vertical="center"/>
    </x:xf>
    <x:xf numFmtId="0" fontId="0" fillId="6" borderId="1" xfId="0" applyNumberFormat="1" applyFont="1" applyFill="1" applyBorder="1"/>
    <x:xf numFmtId="0" fontId="3" fillId="6" borderId="1" xfId="0" applyNumberFormat="1" applyFont="1" applyFill="1" applyBorder="1"/>
    <x:xf numFmtId="0" fontId="3" fillId="6" borderId="8" xfId="0" applyNumberFormat="1" applyFont="1" applyFill="1" applyBorder="1"/>
    <x:xf numFmtId="0" fontId="3" fillId="6" borderId="22" xfId="0" applyNumberFormat="1" applyFont="1" applyFill="1" applyBorder="1"/>
    <x:xf numFmtId="0" fontId="3" fillId="6" borderId="9" xfId="0" applyNumberFormat="1" applyFont="1" applyFill="1" applyBorder="1"/>
    <x:xf numFmtId="0" fontId="3" fillId="6" borderId="12" xfId="0" applyNumberFormat="1" applyFont="1" applyFill="1" applyBorder="1"/>
    <x:xf numFmtId="0" fontId="3" fillId="6" borderId="23" xfId="0" applyNumberFormat="1" applyFont="1" applyFill="1" applyBorder="1"/>
    <x:xf numFmtId="0" fontId="3" fillId="6" borderId="13" xfId="0" applyNumberFormat="1" applyFont="1" applyFill="1" applyBorder="1"/>
    <x:xf numFmtId="0" fontId="3" fillId="6" borderId="8" xfId="0" applyNumberFormat="1" applyFont="1" applyFill="1" applyBorder="1" applyAlignment="1">
      <x:alignment horizontal="center"/>
    </x:xf>
    <x:xf numFmtId="0" fontId="3" fillId="6" borderId="22" xfId="0" applyNumberFormat="1" applyFont="1" applyFill="1" applyBorder="1" applyAlignment="1">
      <x:alignment horizontal="center"/>
    </x:xf>
    <x:xf numFmtId="0" fontId="3" fillId="6" borderId="9" xfId="0" applyNumberFormat="1" applyFont="1" applyFill="1" applyBorder="1" applyAlignment="1">
      <x:alignment horizontal="center"/>
    </x:xf>
    <x:xf numFmtId="0" fontId="3" fillId="6" borderId="12" xfId="0" applyNumberFormat="1" applyFont="1" applyFill="1" applyBorder="1" applyAlignment="1">
      <x:alignment horizontal="center"/>
    </x:xf>
    <x:xf numFmtId="0" fontId="3" fillId="6" borderId="23" xfId="0" applyNumberFormat="1" applyFont="1" applyFill="1" applyBorder="1" applyAlignment="1">
      <x:alignment horizontal="center"/>
    </x:xf>
    <x:xf numFmtId="0" fontId="3" fillId="6" borderId="13" xfId="0" applyNumberFormat="1" applyFont="1" applyFill="1" applyBorder="1" applyAlignment="1">
      <x:alignment horizontal="center"/>
    </x:xf>
    <x:xf numFmtId="0" fontId="3" fillId="6" borderId="8" xfId="0" applyNumberFormat="1" applyFont="1" applyFill="1" applyBorder="1" applyAlignment="1">
      <x:alignment horizontal="center" vertical="center"/>
    </x:xf>
    <x:xf numFmtId="0" fontId="3" fillId="6" borderId="22" xfId="0" applyNumberFormat="1" applyFont="1" applyFill="1" applyBorder="1" applyAlignment="1">
      <x:alignment horizontal="center" vertical="center"/>
    </x:xf>
    <x:xf numFmtId="0" fontId="3" fillId="6" borderId="9" xfId="0" applyNumberFormat="1" applyFont="1" applyFill="1" applyBorder="1" applyAlignment="1">
      <x:alignment horizontal="center" vertical="center"/>
    </x:xf>
    <x:xf numFmtId="0" fontId="3" fillId="6" borderId="12" xfId="0" applyNumberFormat="1" applyFont="1" applyFill="1" applyBorder="1" applyAlignment="1">
      <x:alignment horizontal="center" vertical="center"/>
    </x:xf>
    <x:xf numFmtId="0" fontId="3" fillId="6" borderId="23" xfId="0" applyNumberFormat="1" applyFont="1" applyFill="1" applyBorder="1" applyAlignment="1">
      <x:alignment horizontal="center" vertical="center"/>
    </x:xf>
    <x:xf numFmtId="0" fontId="3" fillId="6" borderId="13" xfId="0" applyNumberFormat="1" applyFont="1" applyFill="1" applyBorder="1" applyAlignment="1">
      <x:alignment horizontal="center" vertical="center"/>
    </x:xf>
    <x:xf numFmtId="201" fontId="3" fillId="6" borderId="2" xfId="0" applyNumberFormat="1" applyFont="1" applyFill="1" applyBorder="1" applyAlignment="1">
      <x:alignment horizontal="center" vertical="center"/>
    </x:xf>
    <x:xf numFmtId="201" fontId="3" fillId="6" borderId="8" xfId="0" applyNumberFormat="1" applyFont="1" applyFill="1" applyBorder="1" applyAlignment="1">
      <x:alignment horizontal="center" vertical="center"/>
    </x:xf>
    <x:xf numFmtId="204" fontId="0" fillId="0" borderId="20" xfId="0" applyNumberFormat="1" applyFont="1" applyFill="1" applyBorder="1"/>
    <x:xf numFmtId="204" fontId="0" fillId="0" borderId="22" xfId="0" applyNumberFormat="1" applyFont="1" applyFill="1" applyBorder="1"/>
    <x:xf numFmtId="201" fontId="0" fillId="0" borderId="21" xfId="0" applyNumberFormat="1" applyFont="1" applyFill="1" applyBorder="1"/>
    <x:xf numFmtId="201" fontId="0" fillId="0" borderId="23" xfId="0" applyNumberFormat="1" applyFont="1" applyFill="1" applyBorder="1"/>
    <x:xf numFmtId="206" fontId="3" fillId="6" borderId="2" xfId="0" applyNumberFormat="1" applyFont="1" applyFill="1" applyBorder="1" applyAlignment="1">
      <x:alignment horizontal="center" vertical="center"/>
    </x:xf>
    <x:xf numFmtId="206" fontId="3" fillId="6" borderId="20" xfId="0" applyNumberFormat="1" applyFont="1" applyFill="1" applyBorder="1" applyAlignment="1">
      <x:alignment horizontal="center" vertical="center"/>
    </x:xf>
    <x:xf numFmtId="206" fontId="3" fillId="6" borderId="3" xfId="0" applyNumberFormat="1" applyFont="1" applyFill="1" applyBorder="1" applyAlignment="1">
      <x:alignment horizontal="center" vertical="center"/>
    </x:xf>
    <x:xf numFmtId="206" fontId="3" fillId="6" borderId="6" xfId="0" applyNumberFormat="1" applyFont="1" applyFill="1" applyBorder="1" applyAlignment="1">
      <x:alignment horizontal="center" vertical="center"/>
    </x:xf>
    <x:xf numFmtId="206" fontId="3" fillId="6" borderId="21" xfId="0" applyNumberFormat="1" applyFont="1" applyFill="1" applyBorder="1" applyAlignment="1">
      <x:alignment horizontal="center" vertical="center"/>
    </x:xf>
    <x:xf numFmtId="206" fontId="3" fillId="6" borderId="7" xfId="0" applyNumberFormat="1" applyFont="1" applyFill="1" applyBorder="1" applyAlignment="1">
      <x:alignment horizontal="center" vertical="center"/>
    </x:xf>
    <x:xf numFmtId="206" fontId="3" fillId="6" borderId="8" xfId="0" applyNumberFormat="1" applyFont="1" applyFill="1" applyBorder="1" applyAlignment="1">
      <x:alignment horizontal="center" vertical="center"/>
    </x:xf>
    <x:xf numFmtId="206" fontId="3" fillId="6" borderId="22" xfId="0" applyNumberFormat="1" applyFont="1" applyFill="1" applyBorder="1" applyAlignment="1">
      <x:alignment horizontal="center" vertical="center"/>
    </x:xf>
    <x:xf numFmtId="206" fontId="3" fillId="6" borderId="9" xfId="0" applyNumberFormat="1" applyFont="1" applyFill="1" applyBorder="1" applyAlignment="1">
      <x:alignment horizontal="center" vertical="center"/>
    </x:xf>
    <x:xf numFmtId="206" fontId="3" fillId="6" borderId="12" xfId="0" applyNumberFormat="1" applyFont="1" applyFill="1" applyBorder="1" applyAlignment="1">
      <x:alignment horizontal="center" vertical="center"/>
    </x:xf>
    <x:xf numFmtId="206" fontId="3" fillId="6" borderId="23" xfId="0" applyNumberFormat="1" applyFont="1" applyFill="1" applyBorder="1" applyAlignment="1">
      <x:alignment horizontal="center" vertical="center"/>
    </x:xf>
    <x:xf numFmtId="206" fontId="3" fillId="6" borderId="13" xfId="0" applyNumberFormat="1" applyFont="1" applyFill="1" applyBorder="1" applyAlignment="1">
      <x:alignment horizontal="center" vertical="center"/>
    </x:xf>
    <x:xf numFmtId="206" fontId="0" fillId="0" borderId="0" xfId="0" applyNumberFormat="1" applyFont="1" applyFill="1" applyBorder="1"/>
    <x:xf numFmtId="206" fontId="0" fillId="0" borderId="1" xfId="0" applyNumberFormat="1" applyFont="1" applyFill="1" applyBorder="1"/>
    <x:xf numFmtId="206" fontId="0" fillId="0" borderId="21" xfId="0" applyNumberFormat="1" applyFont="1" applyFill="1" applyBorder="1"/>
  </x:cellXfs>
  <x:cellStyles count="1">
    <x:cellStyle name="Normal" xfId="0"/>
  </x:cellStyles>
  <x:dxfs count="1">
    <x:dxf>
      <x:font>
        <x:b/>
      </x:font>
      <x:fill>
        <x:patternFill patternType="solid">
          <x:bgColor rgb="FFFECACA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7ab6a9cb05f4626" /><Relationship Type="http://schemas.openxmlformats.org/officeDocument/2006/relationships/theme" Target="/xl/theme/theme1.xml" Id="R95251ed5d491418e" /><Relationship Type="http://schemas.openxmlformats.org/officeDocument/2006/relationships/sharedStrings" Target="/xl/sharedStrings.xml" Id="R6b4872e243734184" /><Relationship Type="http://schemas.openxmlformats.org/officeDocument/2006/relationships/worksheet" Target="/xl/worksheets/sheet1.xml" Id="R9714f1e320e34f09" /><Relationship Type="http://schemas.openxmlformats.org/officeDocument/2006/relationships/worksheet" Target="/xl/worksheets/sheet2.xml" Id="R797a6840e5b749d1" /><Relationship Type="http://schemas.openxmlformats.org/officeDocument/2006/relationships/worksheet" Target="/xl/worksheets/sheet3.xml" Id="R82f835f62c564fd9" /><Relationship Type="http://schemas.openxmlformats.org/officeDocument/2006/relationships/worksheet" Target="/xl/worksheets/sheet4.xml" Id="R01e47071c8f94477" /><Relationship Type="http://schemas.openxmlformats.org/officeDocument/2006/relationships/worksheet" Target="/xl/worksheets/sheet5.xml" Id="R303cef0e4b5643ac" /><Relationship Type="http://schemas.openxmlformats.org/officeDocument/2006/relationships/worksheet" Target="/xl/worksheets/sheet6.xml" Id="R6488777bfe1b4782" /><Relationship Type="http://schemas.openxmlformats.org/officeDocument/2006/relationships/worksheet" Target="/xl/worksheets/sheet7.xml" Id="R265443485cb14a17" /><Relationship Type="http://schemas.openxmlformats.org/officeDocument/2006/relationships/worksheet" Target="/xl/worksheets/sheet8.xml" Id="R2cc53a14f72745f6" /><Relationship Type="http://schemas.openxmlformats.org/officeDocument/2006/relationships/worksheet" Target="/xl/worksheets/sheet9.xml" Id="R5debe20f28914e8a" /><Relationship Type="http://schemas.openxmlformats.org/officeDocument/2006/relationships/worksheet" Target="/xl/worksheets/sheet10.xml" Id="R824ca36e9c214543" /><Relationship Type="http://schemas.openxmlformats.org/officeDocument/2006/relationships/worksheet" Target="/xl/worksheets/sheet11.xml" Id="R9bda8a2fa23c425a" /><Relationship Type="http://schemas.openxmlformats.org/officeDocument/2006/relationships/worksheet" Target="/xl/worksheets/sheet12.xml" Id="Rdaa3445dfb0643b0" /><Relationship Type="http://schemas.openxmlformats.org/officeDocument/2006/relationships/worksheet" Target="/xl/worksheets/sheet13.xml" Id="R33d4031bf6b1469c" /><Relationship Type="http://schemas.openxmlformats.org/officeDocument/2006/relationships/worksheet" Target="/xl/worksheets/sheet14.xml" Id="R0e11565770b6413c" /><Relationship Type="http://schemas.openxmlformats.org/officeDocument/2006/relationships/worksheet" Target="/xl/worksheets/sheet15.xml" Id="Radd3b5d8b4c54fe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72ebc69c8bd4831" /><Relationship Type="http://schemas.openxmlformats.org/officeDocument/2006/relationships/chart" Target="/xl/drawings/charts/chart2.xml" Id="Rc85aad80e7c74f8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Ocorrências por desperdício</a:t>
            </a:r>
          </a:p>
        </c:rich>
      </c:tx>
      <c:overlay val="0"/>
    </c:title>
    <c:autoTitleDeleted val="0"/>
    <c:plotArea>
      <c:layout/>
      <c:barChart>
        <c:barDir val="col"/>
        <c:varyColors val="0"/>
        <c:ser>
          <c:idx val="0"/>
          <c:order val="0"/>
          <c:tx>
            <c:v>Quantidade</c:v>
          </c:tx>
          <c:cat>
            <c:strRef>
              <c:f>'Dashboard'!$A$9:$A$16</c:f>
              <c:strCache>
                <c:ptCount val="0"/>
              </c:strCache>
            </c:strRef>
          </c:cat>
          <c:val>
            <c:numRef>
              <c:f>'Dashboard'!$B$9:$B$16</c:f>
              <c:numCache>
                <c:formatCode>0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" sourceLinked="0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Custo mensal estimado por desperdício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Quantidade</c:v>
          </c:tx>
          <c:cat>
            <c:strRef>
              <c:f>'Dashboard'!$A$9:$A$16</c:f>
              <c:strCache>
                <c:ptCount val="0"/>
              </c:strCache>
            </c:strRef>
          </c:cat>
          <c:val>
            <c:numRef>
              <c:f>'Dashboard'!$B$9:$B$16</c:f>
              <c:numCache>
                <c:formatCode>R$ #,##0</c:formatCode>
                <c:ptCount val="0"/>
              </c:numCache>
            </c:numRef>
          </c:val>
        </c:ser>
        <c:ser>
          <c:idx val="1"/>
          <c:order val="1"/>
          <c:tx>
            <c:v>Custo estimado (R$)</c:v>
          </c:tx>
          <c:cat>
            <c:strRef>
              <c:f>'Dashboard'!$A$9:$A$16</c:f>
              <c:strCache>
                <c:ptCount val="0"/>
              </c:strCache>
            </c:strRef>
          </c:cat>
          <c:val>
            <c:numRef>
              <c:f>'Dashboard'!$C$9:$C$16</c:f>
              <c:numCache>
                <c:formatCode>R$ #,##0.00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R$ #,##0" sourceLinked="0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18</xdr:row>
      <xdr:rowOff>0</xdr:rowOff>
    </xdr:from>
    <xdr:to>
      <xdr:col>7</xdr:col>
      <xdr:colOff>0</xdr:colOff>
      <xdr:row>35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72ebc69c8bd4831"/>
        </a:graphicData>
      </a:graphic>
    </xdr:graphicFrame>
    <xdr:clientData/>
  </xdr:twoCellAnchor>
  <xdr:twoCellAnchor>
    <xdr:from>
      <xdr:col>7</xdr:col>
      <xdr:colOff>0</xdr:colOff>
      <xdr:row>18</xdr:row>
      <xdr:rowOff>0</xdr:rowOff>
    </xdr:from>
    <xdr:to>
      <xdr:col>14</xdr:col>
      <xdr:colOff>0</xdr:colOff>
      <xdr:row>35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85aad80e7c74f8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gistroDesperdiciosTable" displayName="RegistroDesperdiciosTable" ref="A3:T203" headerRowCount="1">
  <x:tableColumns count="20">
    <x:tableColumn id="1" name="ID"/>
    <x:tableColumn id="2" name="Data"/>
    <x:tableColumn id="3" name="Fluxo/Projeto"/>
    <x:tableColumn id="4" name="Cliente/Beneficiário"/>
    <x:tableColumn id="5" name="Sintoma observado"/>
    <x:tableColumn id="6" name="Desperdício principal"/>
    <x:tableColumn id="7" name="Desperdício secundário"/>
    <x:tableColumn id="8" name="Evidência quantitativa"/>
    <x:tableColumn id="9" name="Evidência qualitativa"/>
    <x:tableColumn id="10" name="Impacto principal"/>
    <x:tableColumn id="11" name="Frequência (1-5)"/>
    <x:tableColumn id="12" name="Severidade (1-5)"/>
    <x:tableColumn id="13" name="Custo estimado (R$)"/>
    <x:tableColumn id="14" name="Governabilidade (1-5)"/>
    <x:tableColumn id="15" name="Risco (1-5)"/>
    <x:tableColumn id="16" name="Prioridade"/>
    <x:tableColumn id="17" name="Mecanismo a investigar"/>
    <x:tableColumn id="18" name="Responsável"/>
    <x:tableColumn id="19" name="Próxima decisão"/>
    <x:tableColumn id="20" name="Status"/>
  </x:tableColumns>
  <x:tableStyleInfo name="TableStyleMedium2" showRowStripes="1"/>
</x:table>
</file>

<file path=xl/tables/table2.xml><?xml version="1.0" encoding="utf-8"?>
<x:table xmlns:x="http://schemas.openxmlformats.org/spreadsheetml/2006/main" id="2" name="ExperimentosTable" displayName="ExperimentosTable" ref="A3:R103" headerRowCount="1">
  <x:tableColumns count="18">
    <x:tableColumn id="1" name="ID"/>
    <x:tableColumn id="2" name="Problema específico"/>
    <x:tableColumn id="3" name="Baseline"/>
    <x:tableColumn id="4" name="Hipótese: se X, esperamos Y porque Z"/>
    <x:tableColumn id="5" name="Contramedida"/>
    <x:tableColumn id="6" name="Escopo do teste"/>
    <x:tableColumn id="7" name="Capacidade reservada"/>
    <x:tableColumn id="8" name="Autoridade necessária"/>
    <x:tableColumn id="9" name="Indicador principal"/>
    <x:tableColumn id="10" name="Baseline indicador"/>
    <x:tableColumn id="11" name="Meta"/>
    <x:tableColumn id="12" name="Métrica de proteção"/>
    <x:tableColumn id="13" name="Início"/>
    <x:tableColumn id="14" name="Fim"/>
    <x:tableColumn id="15" name="Responsável"/>
    <x:tableColumn id="16" name="Resultado observado"/>
    <x:tableColumn id="17" name="Decisão"/>
    <x:tableColumn id="18" name="Status"/>
  </x:tableColumns>
  <x:tableStyleInfo name="TableStyleMedium2" showRowStripes="1"/>
</x:table>
</file>

<file path=xl/tables/table3.xml><?xml version="1.0" encoding="utf-8"?>
<x:table xmlns:x="http://schemas.openxmlformats.org/spreadsheetml/2006/main" id="3" name="DecisoesTable" displayName="DecisoesTable" ref="A3:P103" headerRowCount="1">
  <x:tableColumns count="16">
    <x:tableColumn id="1" name="ID"/>
    <x:tableColumn id="2" name="Decisão solicitada"/>
    <x:tableColumn id="3" name="Contexto/resultado a proteger"/>
    <x:tableColumn id="4" name="Data solicitada"/>
    <x:tableColumn id="5" name="Data necessária"/>
    <x:tableColumn id="6" name="Data decidida"/>
    <x:tableColumn id="7" name="Latência (dias)"/>
    <x:tableColumn id="8" name="Alternativas"/>
    <x:tableColumn id="9" name="Evidências/premissas"/>
    <x:tableColumn id="10" name="Risco de agir"/>
    <x:tableColumn id="11" name="Risco de esperar"/>
    <x:tableColumn id="12" name="Decisor"/>
    <x:tableColumn id="13" name="Consultados"/>
    <x:tableColumn id="14" name="Decisão tomada"/>
    <x:tableColumn id="15" name="Condição de revisão"/>
    <x:tableColumn id="16" name="Status"/>
  </x:tableColumns>
  <x:tableStyleInfo name="TableStyleMedium2" showRowStripes="1"/>
</x:table>
</file>

<file path=xl/tables/table4.xml><?xml version="1.0" encoding="utf-8"?>
<x:table xmlns:x="http://schemas.openxmlformats.org/spreadsheetml/2006/main" id="4" name="BeneficiosTable" displayName="BeneficiosTable" ref="A3:Q103" headerRowCount="1">
  <x:tableColumns count="17">
    <x:tableColumn id="1" name="ID"/>
    <x:tableColumn id="2" name="Benefício"/>
    <x:tableColumn id="3" name="Beneficiário"/>
    <x:tableColumn id="4" name="Projeto/Iniciativa"/>
    <x:tableColumn id="5" name="Baseline"/>
    <x:tableColumn id="6" name="Meta"/>
    <x:tableColumn id="7" name="Atual"/>
    <x:tableColumn id="8" name="Unidade"/>
    <x:tableColumn id="9" name="Progresso"/>
    <x:tableColumn id="10" name="Horizonte"/>
    <x:tableColumn id="11" name="Entrega relacionada"/>
    <x:tableColumn id="12" name="Hipótese de contribuição"/>
    <x:tableColumn id="13" name="Leading indicator"/>
    <x:tableColumn id="14" name="Lagging indicator"/>
    <x:tableColumn id="15" name="Fonte/Frequência"/>
    <x:tableColumn id="16" name="Responsável"/>
    <x:tableColumn id="17" name="Decisão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d456ec020dbd40d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2.xml" Id="Rd1bfdfac6bd6403c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3.xml" Id="Rdf0f1df4a457430b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4.xml" Id="R6891cc8aaf874191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drawing" Target="/xl/drawings/drawing1.xml" Id="R1d51d06498994710" /></Relationships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75" hidden="0" customWidth="1"/>
  </x:cols>
  <x:sheetData>
    <x:row r="1" ht="32" customHeight="1">
      <x:c r="A1" s="5" t="str">
        <x:v>Kit prático — Evitando Desperdícios em Projetos</x:v>
      </x:c>
      <x:c r="B1" s="5"/>
      <x:c r="C1" s="5"/>
      <x:c r="D1" s="5"/>
      <x:c r="E1" s="5"/>
      <x:c r="F1" s="5"/>
      <x:c r="G1" s="5"/>
      <x:c r="H1" s="5"/>
    </x:row>
    <x:row r="3">
      <x:c r="A3" s="24" t="str">
        <x:v>Finalidade</x:v>
      </x:c>
      <x:c r="B3" s="25" t="str">
        <x:v>Este arquivo transforma os apêndices, checklists e instrumentos citados no livro em planilhas editáveis para diagnóstico, decisão e melhoria.</x:v>
      </x:c>
    </x:row>
    <x:row r="4">
      <x:c r="A4" s="26" t="str">
        <x:v>Como começar</x:v>
      </x:c>
      <x:c r="B4" s="27" t="str">
        <x:v>1) Leia a Matriz 8 Desperdícios; 2) registre evidências na planilha Registro Desperdícios; 3) mapeie o fluxo; 4) escolha no máximo dois experimentos; 5) acompanhe decisões e benefícios.</x:v>
      </x:c>
    </x:row>
    <x:row r="5">
      <x:c r="A5" s="26" t="str">
        <x:v>Campos amarelos</x:v>
      </x:c>
      <x:c r="B5" s="27" t="str">
        <x:v>Preenchimento manual.</x:v>
      </x:c>
    </x:row>
    <x:row r="6">
      <x:c r="A6" s="26" t="str">
        <x:v>Campos verdes</x:v>
      </x:c>
      <x:c r="B6" s="27" t="str">
        <x:v>Cálculos automáticos.</x:v>
      </x:c>
    </x:row>
    <x:row r="7">
      <x:c r="A7" s="26" t="str">
        <x:v>Escalas</x:v>
      </x:c>
      <x:c r="B7" s="27" t="str">
        <x:v>Quando houver nota de 0 a 4: 0 = inexistente; 1 = episódico; 2 = parcial; 3 = consistente; 4 = sistemático e sustentável.</x:v>
      </x:c>
    </x:row>
    <x:row r="8">
      <x:c r="A8" s="26" t="str">
        <x:v>Boas práticas</x:v>
      </x:c>
      <x:c r="B8" s="27" t="str">
        <x:v>Use evidências reais; diferencie fato de inferência; preserve a responsabilidade sem caça ao culpado; não tente resolver todos os desperdícios simultaneamente.</x:v>
      </x:c>
    </x:row>
    <x:row r="9">
      <x:c r="A9" s="28" t="str">
        <x:v>Privacidade</x:v>
      </x:c>
      <x:c r="B9" s="29" t="str">
        <x:v>Não insira informações confidenciais em ferramentas de IA sem autorização e controles adequados.</x:v>
      </x:c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38" hidden="0" customWidth="1"/>
    <x:col min="3" max="3" width="38" hidden="0" customWidth="1"/>
    <x:col min="4" max="4" width="34" hidden="0" customWidth="1"/>
    <x:col min="5" max="5" width="42" hidden="0" customWidth="1"/>
    <x:col min="6" max="6" width="34" hidden="0" customWidth="1"/>
  </x:cols>
  <x:sheetData>
    <x:row r="1" ht="30" customHeight="1">
      <x:c r="A1" s="5" t="str">
        <x:v>Matriz prática dos oito desperdícios</x:v>
      </x:c>
      <x:c r="B1" s="5"/>
      <x:c r="C1" s="5"/>
      <x:c r="D1" s="5"/>
      <x:c r="E1" s="5"/>
      <x:c r="F1" s="5"/>
    </x:row>
    <x:row r="3" ht="34" customHeight="1">
      <x:c r="A3" s="47" t="str">
        <x:v>Desperdício</x:v>
      </x:c>
      <x:c r="B3" s="48" t="str">
        <x:v>Definição em projetos</x:v>
      </x:c>
      <x:c r="C3" s="48" t="str">
        <x:v>Sinais comuns</x:v>
      </x:c>
      <x:c r="D3" s="48" t="str">
        <x:v>Evidências</x:v>
      </x:c>
      <x:c r="E3" s="48" t="str">
        <x:v>Primeira contramedida</x:v>
      </x:c>
      <x:c r="F3" s="49" t="str">
        <x:v>Métricas úteis</x:v>
      </x:c>
    </x:row>
    <x:row r="4">
      <x:c r="A4" s="64" t="str">
        <x:v>Defeitos</x:v>
      </x:c>
      <x:c r="B4" s="65" t="str">
        <x:v>Trabalho que precisa ser corrigido, refeito ou compensado.</x:v>
      </x:c>
      <x:c r="C4" s="65" t="str">
        <x:v>Retrabalho; devoluções; incidentes; correções emergenciais.</x:v>
      </x:c>
      <x:c r="D4" s="65" t="str">
        <x:v>Taxa de defeitos; reincidência; escape; horas de retrabalho.</x:v>
      </x:c>
      <x:c r="E4" s="65" t="str">
        <x:v>Definir qualidade na origem e encurtar ciclos de feedback.</x:v>
      </x:c>
      <x:c r="F4" s="25" t="str">
        <x:v>Custo da não qualidade; defeitos por entrega; taxa de escape.</x:v>
      </x:c>
    </x:row>
    <x:row r="5">
      <x:c r="A5" s="66" t="str">
        <x:v>Superprodução</x:v>
      </x:c>
      <x:c r="B5" s="21" t="str">
        <x:v>Produzir antes, além ou sem evidência de necessidade.</x:v>
      </x:c>
      <x:c r="C5" s="21" t="str">
        <x:v>Entregas sem uso; escopo excessivo; relatórios sem decisão.</x:v>
      </x:c>
      <x:c r="D5" s="21" t="str">
        <x:v>Adoção; uso; itens removidos; tempo até valor.</x:v>
      </x:c>
      <x:c r="E5" s="21" t="str">
        <x:v>Reduzir lote e testar hipóteses de valor.</x:v>
      </x:c>
      <x:c r="F5" s="27" t="str">
        <x:v>Uso real; outputs sem outcome; custo de manutenção do não utilizado.</x:v>
      </x:c>
    </x:row>
    <x:row r="6">
      <x:c r="A6" s="66" t="str">
        <x:v>Espera</x:v>
      </x:c>
      <x:c r="B6" s="21" t="str">
        <x:v>Tempo em que o item não avança apesar de estar no sistema.</x:v>
      </x:c>
      <x:c r="C6" s="21" t="str">
        <x:v>Filas; bloqueios; aprovações lentas; dependências tardias.</x:v>
      </x:c>
      <x:c r="D6" s="21" t="str">
        <x:v>Lead time; tempo bloqueado; latência de decisão.</x:v>
      </x:c>
      <x:c r="E6" s="21" t="str">
        <x:v>Tornar filas visíveis, delegar decisões e preparar dependências.</x:v>
      </x:c>
      <x:c r="F6" s="27" t="str">
        <x:v>Eficiência de fluxo; aging WIP; percentis de lead time.</x:v>
      </x:c>
    </x:row>
    <x:row r="7">
      <x:c r="A7" s="66" t="str">
        <x:v>Talento não utilizado</x:v>
      </x:c>
      <x:c r="B7" s="21" t="str">
        <x:v>Conhecimento, autonomia e capacidade humana que não são acessados.</x:v>
      </x:c>
      <x:c r="C7" s="21" t="str">
        <x:v>Microgestão; especialistas sobrecarregados; ideias ignoradas.</x:v>
      </x:c>
      <x:c r="D7" s="21" t="str">
        <x:v>Filas por especialista; rotatividade; competências ociosas.</x:v>
      </x:c>
      <x:c r="E7" s="21" t="str">
        <x:v>Mapear competências, delegar com guardrails e desenvolver redundância.</x:v>
      </x:c>
      <x:c r="F7" s="27" t="str">
        <x:v>Bus factor; tempo em fila por especialista; mobilidade de competências.</x:v>
      </x:c>
    </x:row>
    <x:row r="8">
      <x:c r="A8" s="66" t="str">
        <x:v>Transporte e handoffs</x:v>
      </x:c>
      <x:c r="B8" s="21" t="str">
        <x:v>Transferências de trabalho, informação ou responsabilidade que degradam contexto.</x:v>
      </x:c>
      <x:c r="C8" s="21" t="str">
        <x:v>Muitos repasses; esclarecimentos; devoluções; reconciliações.</x:v>
      </x:c>
      <x:c r="D8" s="21" t="str">
        <x:v>Número de handoffs; devoluções por interface; tempo entre áreas.</x:v>
      </x:c>
      <x:c r="E8" s="21" t="str">
        <x:v>Reduzir interfaces, integrar equipes e explicitar critérios de passagem.</x:v>
      </x:c>
      <x:c r="F8" s="27" t="str">
        <x:v>Handoffs por item; tempo de transferência; taxa de devolução.</x:v>
      </x:c>
    </x:row>
    <x:row r="9">
      <x:c r="A9" s="66" t="str">
        <x:v>Estoque</x:v>
      </x:c>
      <x:c r="B9" s="21" t="str">
        <x:v>Trabalho iniciado, adquirido ou comprometido que ainda não se tornou valor.</x:v>
      </x:c>
      <x:c r="C9" s="21" t="str">
        <x:v>WIP alto; backlog envelhecido; ativos sem uso; projetos parados.</x:v>
      </x:c>
      <x:c r="D9" s="21" t="str">
        <x:v>WIP; idade dos itens; iniciativas ativas por equipe.</x:v>
      </x:c>
      <x:c r="E9" s="21" t="str">
        <x:v>Limitar WIP, terminar antes de iniciar e cancelar opções obsoletas.</x:v>
      </x:c>
      <x:c r="F9" s="27" t="str">
        <x:v>Aging WIP; throughput; WIP por competência; itens sem movimentação.</x:v>
      </x:c>
    </x:row>
    <x:row r="10">
      <x:c r="A10" s="66" t="str">
        <x:v>Movimento</x:v>
      </x:c>
      <x:c r="B10" s="21" t="str">
        <x:v>Esforço para alternar, procurar, acessar e reconstruir contexto.</x:v>
      </x:c>
      <x:c r="C10" s="21" t="str">
        <x:v>Multitarefa; interrupções; busca de informação; reuniões de atualização.</x:v>
      </x:c>
      <x:c r="D10" s="21" t="str">
        <x:v>Projetos simultâneos; tempo de busca; horas de reunião.</x:v>
      </x:c>
      <x:c r="E10" s="21" t="str">
        <x:v>Criar blocos de foco, fonte de verdade e critérios para urgências.</x:v>
      </x:c>
      <x:c r="F10" s="27" t="str">
        <x:v>Trocas de contexto; tempo de foco; custo mensal de reuniões.</x:v>
      </x:c>
    </x:row>
    <x:row r="11">
      <x:c r="A11" s="67" t="str">
        <x:v>Processamento extra</x:v>
      </x:c>
      <x:c r="B11" s="68" t="str">
        <x:v>Etapas, controles e detalhes além do necessário para proteger valor e risco.</x:v>
      </x:c>
      <x:c r="C11" s="68" t="str">
        <x:v>Aprovações redundantes; relatórios extensos; registros duplicados.</x:v>
      </x:c>
      <x:c r="D11" s="68" t="str">
        <x:v>Campos sem uso; aprovações sem alteração; reconciliações.</x:v>
      </x:c>
      <x:c r="E11" s="68" t="str">
        <x:v>Revisar finalidade, simplificar e definir expiração de controles.</x:v>
      </x:c>
      <x:c r="F11" s="29" t="str">
        <x:v>Taxa de aprovação sem alteração; tempo de governança; duplicidade.</x:v>
      </x:c>
    </x:row>
  </x:sheetData>
  <x:mergeCells>
    <x:mergeCell ref="A1:F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2" hidden="0" customWidth="1"/>
    <x:col min="3" max="3" width="24" hidden="0" customWidth="1"/>
    <x:col min="4" max="4" width="22" hidden="0" customWidth="1"/>
    <x:col min="5" max="5" width="38" hidden="0" customWidth="1"/>
    <x:col min="6" max="6" width="24" hidden="0" customWidth="1"/>
    <x:col min="7" max="7" width="24" hidden="0" customWidth="1"/>
    <x:col min="8" max="8" width="26" hidden="0" customWidth="1"/>
    <x:col min="9" max="9" width="30" hidden="0" customWidth="1"/>
    <x:col min="10" max="10" width="16" hidden="0" customWidth="1"/>
    <x:col min="11" max="11" width="12" hidden="0" customWidth="1"/>
    <x:col min="12" max="12" width="12" hidden="0" customWidth="1"/>
    <x:col min="13" max="13" width="18" hidden="0" customWidth="1"/>
    <x:col min="14" max="14" width="15" hidden="0" customWidth="1"/>
    <x:col min="15" max="15" width="10" hidden="0" customWidth="1"/>
    <x:col min="16" max="16" width="12" hidden="0" customWidth="1"/>
    <x:col min="17" max="17" width="34" hidden="0" customWidth="1"/>
    <x:col min="18" max="18" width="20" hidden="0" customWidth="1"/>
    <x:col min="19" max="19" width="14" hidden="0" customWidth="1"/>
    <x:col min="20" max="20" width="16" hidden="0" customWidth="1"/>
  </x:cols>
  <x:sheetData>
    <x:row r="1" ht="30" customHeight="1">
      <x:c r="A1" s="5" t="str">
        <x:v>Registro e priorização de desperdícios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</x:row>
    <x:row r="3" ht="34" customHeight="1">
      <x:c r="A3" s="47" t="str">
        <x:v>ID</x:v>
      </x:c>
      <x:c r="B3" s="48" t="str">
        <x:v>Data</x:v>
      </x:c>
      <x:c r="C3" s="48" t="str">
        <x:v>Fluxo/Projeto</x:v>
      </x:c>
      <x:c r="D3" s="48" t="str">
        <x:v>Cliente/Beneficiário</x:v>
      </x:c>
      <x:c r="E3" s="48" t="str">
        <x:v>Sintoma observado</x:v>
      </x:c>
      <x:c r="F3" s="48" t="str">
        <x:v>Desperdício principal</x:v>
      </x:c>
      <x:c r="G3" s="48" t="str">
        <x:v>Desperdício secundário</x:v>
      </x:c>
      <x:c r="H3" s="48" t="str">
        <x:v>Evidência quantitativa</x:v>
      </x:c>
      <x:c r="I3" s="48" t="str">
        <x:v>Evidência qualitativa</x:v>
      </x:c>
      <x:c r="J3" s="48" t="str">
        <x:v>Impacto principal</x:v>
      </x:c>
      <x:c r="K3" s="48" t="str">
        <x:v>Frequência (1-5)</x:v>
      </x:c>
      <x:c r="L3" s="48" t="str">
        <x:v>Severidade (1-5)</x:v>
      </x:c>
      <x:c r="M3" s="48" t="str">
        <x:v>Custo estimado (R$)</x:v>
      </x:c>
      <x:c r="N3" s="48" t="str">
        <x:v>Governabilidade (1-5)</x:v>
      </x:c>
      <x:c r="O3" s="48" t="str">
        <x:v>Risco (1-5)</x:v>
      </x:c>
      <x:c r="P3" s="48" t="str">
        <x:v>Prioridade</x:v>
      </x:c>
      <x:c r="Q3" s="48" t="str">
        <x:v>Mecanismo a investigar</x:v>
      </x:c>
      <x:c r="R3" s="48" t="str">
        <x:v>Responsável</x:v>
      </x:c>
      <x:c r="S3" s="48" t="str">
        <x:v>Próxima decisão</x:v>
      </x:c>
      <x:c r="T3" s="49" t="str">
        <x:v>Status</x:v>
      </x:c>
    </x:row>
    <x:row r="4">
      <x:c r="A4" s="86" t="str">
        <x:v>D-001</x:v>
      </x:c>
      <x:c r="B4" s="87" t="n">
        <x:v>46204</x:v>
      </x:c>
      <x:c r="C4" s="88" t="str">
        <x:v>Implantação ERP</x:v>
      </x:c>
      <x:c r="D4" s="88" t="str">
        <x:v>Operação fiscal</x:v>
      </x:c>
      <x:c r="E4" s="88" t="str">
        <x:v>Aprovações e exceções paralisam a entrada em produção</x:v>
      </x:c>
      <x:c r="F4" s="88" t="str">
        <x:v>Espera</x:v>
      </x:c>
      <x:c r="G4" s="88" t="str">
        <x:v>Processamento extra</x:v>
      </x:c>
      <x:c r="H4" s="88" t="str">
        <x:v>12 dias médios de espera por decisão</x:v>
      </x:c>
      <x:c r="I4" s="88" t="str">
        <x:v>Equipes relatam dúvidas sobre alçada</x:v>
      </x:c>
      <x:c r="J4" s="88" t="str">
        <x:v>Prazo</x:v>
      </x:c>
      <x:c r="K4" s="88" t="n">
        <x:v>5</x:v>
      </x:c>
      <x:c r="L4" s="88" t="n">
        <x:v>5</x:v>
      </x:c>
      <x:c r="M4" s="89" t="n">
        <x:v>180000</x:v>
      </x:c>
      <x:c r="N4" s="88" t="n">
        <x:v>4</x:v>
      </x:c>
      <x:c r="O4" s="88" t="n">
        <x:v>5</x:v>
      </x:c>
      <x:c r="P4" s="110" t="n">
        <x:f>K4*L4*N4*O4</x:f>
        <x:v>500</x:v>
      </x:c>
      <x:c r="Q4" s="88" t="str">
        <x:v>Decisões centralizadas e critérios implícitos</x:v>
      </x:c>
      <x:c r="R4" s="88" t="str">
        <x:v>Patrocinador</x:v>
      </x:c>
      <x:c r="S4" s="87" t="n">
        <x:v>46218</x:v>
      </x:c>
      <x:c r="T4" s="116" t="str">
        <x:v>Em análise</x:v>
      </x:c>
    </x:row>
    <x:row r="5">
      <x:c r="A5" s="90" t="str">
        <x:v>D-002</x:v>
      </x:c>
      <x:c r="B5" s="91" t="n">
        <x:v>46205</x:v>
      </x:c>
      <x:c r="C5" s="92" t="str">
        <x:v>Portal do cliente</x:v>
      </x:c>
      <x:c r="D5" s="92" t="str">
        <x:v>Clientes</x:v>
      </x:c>
      <x:c r="E5" s="92" t="str">
        <x:v>Funcionalidades entregues apresentam baixo uso</x:v>
      </x:c>
      <x:c r="F5" s="92" t="str">
        <x:v>Superprodução</x:v>
      </x:c>
      <x:c r="G5" s="92" t="str">
        <x:v>Estoque</x:v>
      </x:c>
      <x:c r="H5" s="92" t="str">
        <x:v>38% das funções sem acesso em 90 dias</x:v>
      </x:c>
      <x:c r="I5" s="92" t="str">
        <x:v>Roadmap definido sem pesquisa recente</x:v>
      </x:c>
      <x:c r="J5" s="92" t="str">
        <x:v>Valor</x:v>
      </x:c>
      <x:c r="K5" s="92" t="n">
        <x:v>4</x:v>
      </x:c>
      <x:c r="L5" s="92" t="n">
        <x:v>4</x:v>
      </x:c>
      <x:c r="M5" s="93" t="n">
        <x:v>95000</x:v>
      </x:c>
      <x:c r="N5" s="92" t="n">
        <x:v>4</x:v>
      </x:c>
      <x:c r="O5" s="92" t="n">
        <x:v>3</x:v>
      </x:c>
      <x:c r="P5" s="111" t="n">
        <x:f>K5*L5*N5*O5</x:f>
        <x:v>192</x:v>
      </x:c>
      <x:c r="Q5" s="92" t="str">
        <x:v>Escopo desconectado de hipótese de uso</x:v>
      </x:c>
      <x:c r="R5" s="92" t="str">
        <x:v>Product Manager</x:v>
      </x:c>
      <x:c r="S5" s="91" t="n">
        <x:v>46223</x:v>
      </x:c>
      <x:c r="T5" s="117" t="str">
        <x:v>Priorizado</x:v>
      </x:c>
    </x:row>
    <x:row r="6">
      <x:c r="A6" s="90" t="str">
        <x:v>D-003</x:v>
      </x:c>
      <x:c r="B6" s="91" t="n">
        <x:v>46206</x:v>
      </x:c>
      <x:c r="C6" s="92" t="str">
        <x:v>Portfólio digital</x:v>
      </x:c>
      <x:c r="D6" s="92" t="str">
        <x:v>Diretoria</x:v>
      </x:c>
      <x:c r="E6" s="92" t="str">
        <x:v>Muitas iniciativas e baixa conclusão</x:v>
      </x:c>
      <x:c r="F6" s="92" t="str">
        <x:v>Estoque</x:v>
      </x:c>
      <x:c r="G6" s="92" t="str">
        <x:v>Movimento</x:v>
      </x:c>
      <x:c r="H6" s="92" t="str">
        <x:v>27 iniciativas para 5 equipes</x:v>
      </x:c>
      <x:c r="I6" s="92" t="str">
        <x:v>Especialistas trabalham em 6 projetos</x:v>
      </x:c>
      <x:c r="J6" s="92" t="str">
        <x:v>Prazo</x:v>
      </x:c>
      <x:c r="K6" s="92" t="n">
        <x:v>5</x:v>
      </x:c>
      <x:c r="L6" s="92" t="n">
        <x:v>4</x:v>
      </x:c>
      <x:c r="M6" s="93" t="n">
        <x:v>250000</x:v>
      </x:c>
      <x:c r="N6" s="92" t="n">
        <x:v>3</x:v>
      </x:c>
      <x:c r="O6" s="92" t="n">
        <x:v>4</x:v>
      </x:c>
      <x:c r="P6" s="111" t="n">
        <x:f>K6*L6*N6*O6</x:f>
        <x:v>240</x:v>
      </x:c>
      <x:c r="Q6" s="92" t="str">
        <x:v>Capacidade tratada como infinita</x:v>
      </x:c>
      <x:c r="R6" s="92" t="str">
        <x:v>VMO</x:v>
      </x:c>
      <x:c r="S6" s="91" t="n">
        <x:v>46221</x:v>
      </x:c>
      <x:c r="T6" s="117" t="str">
        <x:v>Novo</x:v>
      </x:c>
    </x:row>
    <x:row r="7">
      <x:c r="A7" s="90"/>
      <x:c r="B7" s="91"/>
      <x:c r="C7" s="92"/>
      <x:c r="D7" s="92"/>
      <x:c r="E7" s="92"/>
      <x:c r="F7" s="92"/>
      <x:c r="G7" s="92"/>
      <x:c r="H7" s="92"/>
      <x:c r="I7" s="92"/>
      <x:c r="J7" s="92"/>
      <x:c r="K7" s="92"/>
      <x:c r="L7" s="92"/>
      <x:c r="M7" s="93"/>
      <x:c r="N7" s="92"/>
      <x:c r="O7" s="92"/>
      <x:c r="P7" s="111" t="n">
        <x:f>K7*L7*N7*O7</x:f>
        <x:v>0</x:v>
      </x:c>
      <x:c r="Q7" s="92"/>
      <x:c r="R7" s="92"/>
      <x:c r="S7" s="91"/>
      <x:c r="T7" s="117"/>
    </x:row>
    <x:row r="8">
      <x:c r="A8" s="90"/>
      <x:c r="B8" s="91"/>
      <x:c r="C8" s="92"/>
      <x:c r="D8" s="92"/>
      <x:c r="E8" s="92"/>
      <x:c r="F8" s="92"/>
      <x:c r="G8" s="92"/>
      <x:c r="H8" s="92"/>
      <x:c r="I8" s="92"/>
      <x:c r="J8" s="92"/>
      <x:c r="K8" s="92"/>
      <x:c r="L8" s="92"/>
      <x:c r="M8" s="93"/>
      <x:c r="N8" s="92"/>
      <x:c r="O8" s="92"/>
      <x:c r="P8" s="111" t="n">
        <x:f>K8*L8*N8*O8</x:f>
        <x:v>0</x:v>
      </x:c>
      <x:c r="Q8" s="92"/>
      <x:c r="R8" s="92"/>
      <x:c r="S8" s="91"/>
      <x:c r="T8" s="117"/>
    </x:row>
    <x:row r="9">
      <x:c r="A9" s="90"/>
      <x:c r="B9" s="91"/>
      <x:c r="C9" s="92"/>
      <x:c r="D9" s="92"/>
      <x:c r="E9" s="92"/>
      <x:c r="F9" s="92"/>
      <x:c r="G9" s="92"/>
      <x:c r="H9" s="92"/>
      <x:c r="I9" s="92"/>
      <x:c r="J9" s="92"/>
      <x:c r="K9" s="92"/>
      <x:c r="L9" s="92"/>
      <x:c r="M9" s="93"/>
      <x:c r="N9" s="92"/>
      <x:c r="O9" s="92"/>
      <x:c r="P9" s="111" t="n">
        <x:f>K9*L9*N9*O9</x:f>
        <x:v>0</x:v>
      </x:c>
      <x:c r="Q9" s="92"/>
      <x:c r="R9" s="92"/>
      <x:c r="S9" s="91"/>
      <x:c r="T9" s="117"/>
    </x:row>
    <x:row r="10">
      <x:c r="A10" s="90"/>
      <x:c r="B10" s="91"/>
      <x:c r="C10" s="92"/>
      <x:c r="D10" s="92"/>
      <x:c r="E10" s="92"/>
      <x:c r="F10" s="92"/>
      <x:c r="G10" s="92"/>
      <x:c r="H10" s="92"/>
      <x:c r="I10" s="92"/>
      <x:c r="J10" s="92"/>
      <x:c r="K10" s="92"/>
      <x:c r="L10" s="92"/>
      <x:c r="M10" s="93"/>
      <x:c r="N10" s="92"/>
      <x:c r="O10" s="92"/>
      <x:c r="P10" s="111" t="n">
        <x:f>K10*L10*N10*O10</x:f>
        <x:v>0</x:v>
      </x:c>
      <x:c r="Q10" s="92"/>
      <x:c r="R10" s="92"/>
      <x:c r="S10" s="91"/>
      <x:c r="T10" s="117"/>
    </x:row>
    <x:row r="11">
      <x:c r="A11" s="90"/>
      <x:c r="B11" s="91"/>
      <x:c r="C11" s="92"/>
      <x:c r="D11" s="92"/>
      <x:c r="E11" s="92"/>
      <x:c r="F11" s="92"/>
      <x:c r="G11" s="92"/>
      <x:c r="H11" s="92"/>
      <x:c r="I11" s="92"/>
      <x:c r="J11" s="92"/>
      <x:c r="K11" s="92"/>
      <x:c r="L11" s="92"/>
      <x:c r="M11" s="93"/>
      <x:c r="N11" s="92"/>
      <x:c r="O11" s="92"/>
      <x:c r="P11" s="111" t="n">
        <x:f>K11*L11*N11*O11</x:f>
        <x:v>0</x:v>
      </x:c>
      <x:c r="Q11" s="92"/>
      <x:c r="R11" s="92"/>
      <x:c r="S11" s="91"/>
      <x:c r="T11" s="117"/>
    </x:row>
    <x:row r="12">
      <x:c r="A12" s="90"/>
      <x:c r="B12" s="91"/>
      <x:c r="C12" s="92"/>
      <x:c r="D12" s="92"/>
      <x:c r="E12" s="92"/>
      <x:c r="F12" s="92"/>
      <x:c r="G12" s="92"/>
      <x:c r="H12" s="92"/>
      <x:c r="I12" s="92"/>
      <x:c r="J12" s="92"/>
      <x:c r="K12" s="92"/>
      <x:c r="L12" s="92"/>
      <x:c r="M12" s="93"/>
      <x:c r="N12" s="92"/>
      <x:c r="O12" s="92"/>
      <x:c r="P12" s="111" t="n">
        <x:f>K12*L12*N12*O12</x:f>
        <x:v>0</x:v>
      </x:c>
      <x:c r="Q12" s="92"/>
      <x:c r="R12" s="92"/>
      <x:c r="S12" s="91"/>
      <x:c r="T12" s="117"/>
    </x:row>
    <x:row r="13">
      <x:c r="A13" s="90"/>
      <x:c r="B13" s="91"/>
      <x:c r="C13" s="92"/>
      <x:c r="D13" s="92"/>
      <x:c r="E13" s="92"/>
      <x:c r="F13" s="92"/>
      <x:c r="G13" s="92"/>
      <x:c r="H13" s="92"/>
      <x:c r="I13" s="92"/>
      <x:c r="J13" s="92"/>
      <x:c r="K13" s="92"/>
      <x:c r="L13" s="92"/>
      <x:c r="M13" s="93"/>
      <x:c r="N13" s="92"/>
      <x:c r="O13" s="92"/>
      <x:c r="P13" s="111" t="n">
        <x:f>K13*L13*N13*O13</x:f>
        <x:v>0</x:v>
      </x:c>
      <x:c r="Q13" s="92"/>
      <x:c r="R13" s="92"/>
      <x:c r="S13" s="91"/>
      <x:c r="T13" s="117"/>
    </x:row>
    <x:row r="14">
      <x:c r="A14" s="90"/>
      <x:c r="B14" s="91"/>
      <x:c r="C14" s="92"/>
      <x:c r="D14" s="92"/>
      <x:c r="E14" s="92"/>
      <x:c r="F14" s="92"/>
      <x:c r="G14" s="92"/>
      <x:c r="H14" s="92"/>
      <x:c r="I14" s="92"/>
      <x:c r="J14" s="92"/>
      <x:c r="K14" s="92"/>
      <x:c r="L14" s="92"/>
      <x:c r="M14" s="93"/>
      <x:c r="N14" s="92"/>
      <x:c r="O14" s="92"/>
      <x:c r="P14" s="111" t="n">
        <x:f>K14*L14*N14*O14</x:f>
        <x:v>0</x:v>
      </x:c>
      <x:c r="Q14" s="92"/>
      <x:c r="R14" s="92"/>
      <x:c r="S14" s="91"/>
      <x:c r="T14" s="117"/>
    </x:row>
    <x:row r="15">
      <x:c r="A15" s="90"/>
      <x:c r="B15" s="91"/>
      <x:c r="C15" s="92"/>
      <x:c r="D15" s="92"/>
      <x:c r="E15" s="92"/>
      <x:c r="F15" s="92"/>
      <x:c r="G15" s="92"/>
      <x:c r="H15" s="92"/>
      <x:c r="I15" s="92"/>
      <x:c r="J15" s="92"/>
      <x:c r="K15" s="92"/>
      <x:c r="L15" s="92"/>
      <x:c r="M15" s="93"/>
      <x:c r="N15" s="92"/>
      <x:c r="O15" s="92"/>
      <x:c r="P15" s="111" t="n">
        <x:f>K15*L15*N15*O15</x:f>
        <x:v>0</x:v>
      </x:c>
      <x:c r="Q15" s="92"/>
      <x:c r="R15" s="92"/>
      <x:c r="S15" s="91"/>
      <x:c r="T15" s="117"/>
    </x:row>
    <x:row r="16">
      <x:c r="A16" s="90"/>
      <x:c r="B16" s="91"/>
      <x:c r="C16" s="92"/>
      <x:c r="D16" s="92"/>
      <x:c r="E16" s="92"/>
      <x:c r="F16" s="92"/>
      <x:c r="G16" s="92"/>
      <x:c r="H16" s="92"/>
      <x:c r="I16" s="92"/>
      <x:c r="J16" s="92"/>
      <x:c r="K16" s="92"/>
      <x:c r="L16" s="92"/>
      <x:c r="M16" s="93"/>
      <x:c r="N16" s="92"/>
      <x:c r="O16" s="92"/>
      <x:c r="P16" s="111" t="n">
        <x:f>K16*L16*N16*O16</x:f>
        <x:v>0</x:v>
      </x:c>
      <x:c r="Q16" s="92"/>
      <x:c r="R16" s="92"/>
      <x:c r="S16" s="91"/>
      <x:c r="T16" s="117"/>
    </x:row>
    <x:row r="17">
      <x:c r="A17" s="90"/>
      <x:c r="B17" s="91"/>
      <x:c r="C17" s="92"/>
      <x:c r="D17" s="92"/>
      <x:c r="E17" s="92"/>
      <x:c r="F17" s="92"/>
      <x:c r="G17" s="92"/>
      <x:c r="H17" s="92"/>
      <x:c r="I17" s="92"/>
      <x:c r="J17" s="92"/>
      <x:c r="K17" s="92"/>
      <x:c r="L17" s="92"/>
      <x:c r="M17" s="93"/>
      <x:c r="N17" s="92"/>
      <x:c r="O17" s="92"/>
      <x:c r="P17" s="111" t="n">
        <x:f>K17*L17*N17*O17</x:f>
        <x:v>0</x:v>
      </x:c>
      <x:c r="Q17" s="92"/>
      <x:c r="R17" s="92"/>
      <x:c r="S17" s="91"/>
      <x:c r="T17" s="117"/>
    </x:row>
    <x:row r="18">
      <x:c r="A18" s="90"/>
      <x:c r="B18" s="91"/>
      <x:c r="C18" s="92"/>
      <x:c r="D18" s="92"/>
      <x:c r="E18" s="92"/>
      <x:c r="F18" s="92"/>
      <x:c r="G18" s="92"/>
      <x:c r="H18" s="92"/>
      <x:c r="I18" s="92"/>
      <x:c r="J18" s="92"/>
      <x:c r="K18" s="92"/>
      <x:c r="L18" s="92"/>
      <x:c r="M18" s="93"/>
      <x:c r="N18" s="92"/>
      <x:c r="O18" s="92"/>
      <x:c r="P18" s="111" t="n">
        <x:f>K18*L18*N18*O18</x:f>
        <x:v>0</x:v>
      </x:c>
      <x:c r="Q18" s="92"/>
      <x:c r="R18" s="92"/>
      <x:c r="S18" s="91"/>
      <x:c r="T18" s="117"/>
    </x:row>
    <x:row r="19">
      <x:c r="A19" s="90"/>
      <x:c r="B19" s="91"/>
      <x:c r="C19" s="92"/>
      <x:c r="D19" s="92"/>
      <x:c r="E19" s="92"/>
      <x:c r="F19" s="92"/>
      <x:c r="G19" s="92"/>
      <x:c r="H19" s="92"/>
      <x:c r="I19" s="92"/>
      <x:c r="J19" s="92"/>
      <x:c r="K19" s="92"/>
      <x:c r="L19" s="92"/>
      <x:c r="M19" s="93"/>
      <x:c r="N19" s="92"/>
      <x:c r="O19" s="92"/>
      <x:c r="P19" s="111" t="n">
        <x:f>K19*L19*N19*O19</x:f>
        <x:v>0</x:v>
      </x:c>
      <x:c r="Q19" s="92"/>
      <x:c r="R19" s="92"/>
      <x:c r="S19" s="91"/>
      <x:c r="T19" s="117"/>
    </x:row>
    <x:row r="20">
      <x:c r="A20" s="90"/>
      <x:c r="B20" s="91"/>
      <x:c r="C20" s="92"/>
      <x:c r="D20" s="92"/>
      <x:c r="E20" s="92"/>
      <x:c r="F20" s="92"/>
      <x:c r="G20" s="92"/>
      <x:c r="H20" s="92"/>
      <x:c r="I20" s="92"/>
      <x:c r="J20" s="92"/>
      <x:c r="K20" s="92"/>
      <x:c r="L20" s="92"/>
      <x:c r="M20" s="93"/>
      <x:c r="N20" s="92"/>
      <x:c r="O20" s="92"/>
      <x:c r="P20" s="111" t="n">
        <x:f>K20*L20*N20*O20</x:f>
        <x:v>0</x:v>
      </x:c>
      <x:c r="Q20" s="92"/>
      <x:c r="R20" s="92"/>
      <x:c r="S20" s="91"/>
      <x:c r="T20" s="117"/>
    </x:row>
    <x:row r="21">
      <x:c r="A21" s="90"/>
      <x:c r="B21" s="91"/>
      <x:c r="C21" s="92"/>
      <x:c r="D21" s="92"/>
      <x:c r="E21" s="92"/>
      <x:c r="F21" s="92"/>
      <x:c r="G21" s="92"/>
      <x:c r="H21" s="92"/>
      <x:c r="I21" s="92"/>
      <x:c r="J21" s="92"/>
      <x:c r="K21" s="92"/>
      <x:c r="L21" s="92"/>
      <x:c r="M21" s="93"/>
      <x:c r="N21" s="92"/>
      <x:c r="O21" s="92"/>
      <x:c r="P21" s="111" t="n">
        <x:f>K21*L21*N21*O21</x:f>
        <x:v>0</x:v>
      </x:c>
      <x:c r="Q21" s="92"/>
      <x:c r="R21" s="92"/>
      <x:c r="S21" s="91"/>
      <x:c r="T21" s="117"/>
    </x:row>
    <x:row r="22">
      <x:c r="A22" s="90"/>
      <x:c r="B22" s="91"/>
      <x:c r="C22" s="92"/>
      <x:c r="D22" s="92"/>
      <x:c r="E22" s="92"/>
      <x:c r="F22" s="92"/>
      <x:c r="G22" s="92"/>
      <x:c r="H22" s="92"/>
      <x:c r="I22" s="92"/>
      <x:c r="J22" s="92"/>
      <x:c r="K22" s="92"/>
      <x:c r="L22" s="92"/>
      <x:c r="M22" s="93"/>
      <x:c r="N22" s="92"/>
      <x:c r="O22" s="92"/>
      <x:c r="P22" s="111" t="n">
        <x:f>K22*L22*N22*O22</x:f>
        <x:v>0</x:v>
      </x:c>
      <x:c r="Q22" s="92"/>
      <x:c r="R22" s="92"/>
      <x:c r="S22" s="91"/>
      <x:c r="T22" s="117"/>
    </x:row>
    <x:row r="23">
      <x:c r="A23" s="90"/>
      <x:c r="B23" s="91"/>
      <x:c r="C23" s="92"/>
      <x:c r="D23" s="92"/>
      <x:c r="E23" s="92"/>
      <x:c r="F23" s="92"/>
      <x:c r="G23" s="92"/>
      <x:c r="H23" s="92"/>
      <x:c r="I23" s="92"/>
      <x:c r="J23" s="92"/>
      <x:c r="K23" s="92"/>
      <x:c r="L23" s="92"/>
      <x:c r="M23" s="93"/>
      <x:c r="N23" s="92"/>
      <x:c r="O23" s="92"/>
      <x:c r="P23" s="111" t="n">
        <x:f>K23*L23*N23*O23</x:f>
        <x:v>0</x:v>
      </x:c>
      <x:c r="Q23" s="92"/>
      <x:c r="R23" s="92"/>
      <x:c r="S23" s="91"/>
      <x:c r="T23" s="117"/>
    </x:row>
    <x:row r="24">
      <x:c r="A24" s="90"/>
      <x:c r="B24" s="91"/>
      <x:c r="C24" s="92"/>
      <x:c r="D24" s="92"/>
      <x:c r="E24" s="92"/>
      <x:c r="F24" s="92"/>
      <x:c r="G24" s="92"/>
      <x:c r="H24" s="92"/>
      <x:c r="I24" s="92"/>
      <x:c r="J24" s="92"/>
      <x:c r="K24" s="92"/>
      <x:c r="L24" s="92"/>
      <x:c r="M24" s="93"/>
      <x:c r="N24" s="92"/>
      <x:c r="O24" s="92"/>
      <x:c r="P24" s="111" t="n">
        <x:f>K24*L24*N24*O24</x:f>
        <x:v>0</x:v>
      </x:c>
      <x:c r="Q24" s="92"/>
      <x:c r="R24" s="92"/>
      <x:c r="S24" s="91"/>
      <x:c r="T24" s="117"/>
    </x:row>
    <x:row r="25">
      <x:c r="A25" s="90"/>
      <x:c r="B25" s="91"/>
      <x:c r="C25" s="92"/>
      <x:c r="D25" s="92"/>
      <x:c r="E25" s="92"/>
      <x:c r="F25" s="92"/>
      <x:c r="G25" s="92"/>
      <x:c r="H25" s="92"/>
      <x:c r="I25" s="92"/>
      <x:c r="J25" s="92"/>
      <x:c r="K25" s="92"/>
      <x:c r="L25" s="92"/>
      <x:c r="M25" s="93"/>
      <x:c r="N25" s="92"/>
      <x:c r="O25" s="92"/>
      <x:c r="P25" s="111" t="n">
        <x:f>K25*L25*N25*O25</x:f>
        <x:v>0</x:v>
      </x:c>
      <x:c r="Q25" s="92"/>
      <x:c r="R25" s="92"/>
      <x:c r="S25" s="91"/>
      <x:c r="T25" s="117"/>
    </x:row>
    <x:row r="26">
      <x:c r="A26" s="90"/>
      <x:c r="B26" s="91"/>
      <x:c r="C26" s="92"/>
      <x:c r="D26" s="92"/>
      <x:c r="E26" s="92"/>
      <x:c r="F26" s="92"/>
      <x:c r="G26" s="92"/>
      <x:c r="H26" s="92"/>
      <x:c r="I26" s="92"/>
      <x:c r="J26" s="92"/>
      <x:c r="K26" s="92"/>
      <x:c r="L26" s="92"/>
      <x:c r="M26" s="93"/>
      <x:c r="N26" s="92"/>
      <x:c r="O26" s="92"/>
      <x:c r="P26" s="111" t="n">
        <x:f>K26*L26*N26*O26</x:f>
        <x:v>0</x:v>
      </x:c>
      <x:c r="Q26" s="92"/>
      <x:c r="R26" s="92"/>
      <x:c r="S26" s="91"/>
      <x:c r="T26" s="117"/>
    </x:row>
    <x:row r="27">
      <x:c r="A27" s="90"/>
      <x:c r="B27" s="91"/>
      <x:c r="C27" s="92"/>
      <x:c r="D27" s="92"/>
      <x:c r="E27" s="92"/>
      <x:c r="F27" s="92"/>
      <x:c r="G27" s="92"/>
      <x:c r="H27" s="92"/>
      <x:c r="I27" s="92"/>
      <x:c r="J27" s="92"/>
      <x:c r="K27" s="92"/>
      <x:c r="L27" s="92"/>
      <x:c r="M27" s="93"/>
      <x:c r="N27" s="92"/>
      <x:c r="O27" s="92"/>
      <x:c r="P27" s="111" t="n">
        <x:f>K27*L27*N27*O27</x:f>
        <x:v>0</x:v>
      </x:c>
      <x:c r="Q27" s="92"/>
      <x:c r="R27" s="92"/>
      <x:c r="S27" s="91"/>
      <x:c r="T27" s="117"/>
    </x:row>
    <x:row r="28">
      <x:c r="A28" s="90"/>
      <x:c r="B28" s="91"/>
      <x:c r="C28" s="92"/>
      <x:c r="D28" s="92"/>
      <x:c r="E28" s="92"/>
      <x:c r="F28" s="92"/>
      <x:c r="G28" s="92"/>
      <x:c r="H28" s="92"/>
      <x:c r="I28" s="92"/>
      <x:c r="J28" s="92"/>
      <x:c r="K28" s="92"/>
      <x:c r="L28" s="92"/>
      <x:c r="M28" s="93"/>
      <x:c r="N28" s="92"/>
      <x:c r="O28" s="92"/>
      <x:c r="P28" s="111" t="n">
        <x:f>K28*L28*N28*O28</x:f>
        <x:v>0</x:v>
      </x:c>
      <x:c r="Q28" s="92"/>
      <x:c r="R28" s="92"/>
      <x:c r="S28" s="91"/>
      <x:c r="T28" s="117"/>
    </x:row>
    <x:row r="29">
      <x:c r="A29" s="90"/>
      <x:c r="B29" s="91"/>
      <x:c r="C29" s="92"/>
      <x:c r="D29" s="92"/>
      <x:c r="E29" s="92"/>
      <x:c r="F29" s="92"/>
      <x:c r="G29" s="92"/>
      <x:c r="H29" s="92"/>
      <x:c r="I29" s="92"/>
      <x:c r="J29" s="92"/>
      <x:c r="K29" s="92"/>
      <x:c r="L29" s="92"/>
      <x:c r="M29" s="93"/>
      <x:c r="N29" s="92"/>
      <x:c r="O29" s="92"/>
      <x:c r="P29" s="111" t="n">
        <x:f>K29*L29*N29*O29</x:f>
        <x:v>0</x:v>
      </x:c>
      <x:c r="Q29" s="92"/>
      <x:c r="R29" s="92"/>
      <x:c r="S29" s="91"/>
      <x:c r="T29" s="117"/>
    </x:row>
    <x:row r="30">
      <x:c r="A30" s="90"/>
      <x:c r="B30" s="91"/>
      <x:c r="C30" s="92"/>
      <x:c r="D30" s="92"/>
      <x:c r="E30" s="92"/>
      <x:c r="F30" s="92"/>
      <x:c r="G30" s="92"/>
      <x:c r="H30" s="92"/>
      <x:c r="I30" s="92"/>
      <x:c r="J30" s="92"/>
      <x:c r="K30" s="92"/>
      <x:c r="L30" s="92"/>
      <x:c r="M30" s="93"/>
      <x:c r="N30" s="92"/>
      <x:c r="O30" s="92"/>
      <x:c r="P30" s="111" t="n">
        <x:f>K30*L30*N30*O30</x:f>
        <x:v>0</x:v>
      </x:c>
      <x:c r="Q30" s="92"/>
      <x:c r="R30" s="92"/>
      <x:c r="S30" s="91"/>
      <x:c r="T30" s="117"/>
    </x:row>
    <x:row r="31">
      <x:c r="A31" s="90"/>
      <x:c r="B31" s="91"/>
      <x:c r="C31" s="92"/>
      <x:c r="D31" s="92"/>
      <x:c r="E31" s="92"/>
      <x:c r="F31" s="92"/>
      <x:c r="G31" s="92"/>
      <x:c r="H31" s="92"/>
      <x:c r="I31" s="92"/>
      <x:c r="J31" s="92"/>
      <x:c r="K31" s="92"/>
      <x:c r="L31" s="92"/>
      <x:c r="M31" s="93"/>
      <x:c r="N31" s="92"/>
      <x:c r="O31" s="92"/>
      <x:c r="P31" s="111" t="n">
        <x:f>K31*L31*N31*O31</x:f>
        <x:v>0</x:v>
      </x:c>
      <x:c r="Q31" s="92"/>
      <x:c r="R31" s="92"/>
      <x:c r="S31" s="91"/>
      <x:c r="T31" s="117"/>
    </x:row>
    <x:row r="32">
      <x:c r="A32" s="90"/>
      <x:c r="B32" s="91"/>
      <x:c r="C32" s="92"/>
      <x:c r="D32" s="92"/>
      <x:c r="E32" s="92"/>
      <x:c r="F32" s="92"/>
      <x:c r="G32" s="92"/>
      <x:c r="H32" s="92"/>
      <x:c r="I32" s="92"/>
      <x:c r="J32" s="92"/>
      <x:c r="K32" s="92"/>
      <x:c r="L32" s="92"/>
      <x:c r="M32" s="93"/>
      <x:c r="N32" s="92"/>
      <x:c r="O32" s="92"/>
      <x:c r="P32" s="111" t="n">
        <x:f>K32*L32*N32*O32</x:f>
        <x:v>0</x:v>
      </x:c>
      <x:c r="Q32" s="92"/>
      <x:c r="R32" s="92"/>
      <x:c r="S32" s="91"/>
      <x:c r="T32" s="117"/>
    </x:row>
    <x:row r="33">
      <x:c r="A33" s="90"/>
      <x:c r="B33" s="91"/>
      <x:c r="C33" s="92"/>
      <x:c r="D33" s="92"/>
      <x:c r="E33" s="92"/>
      <x:c r="F33" s="92"/>
      <x:c r="G33" s="92"/>
      <x:c r="H33" s="92"/>
      <x:c r="I33" s="92"/>
      <x:c r="J33" s="92"/>
      <x:c r="K33" s="92"/>
      <x:c r="L33" s="92"/>
      <x:c r="M33" s="93"/>
      <x:c r="N33" s="92"/>
      <x:c r="O33" s="92"/>
      <x:c r="P33" s="111" t="n">
        <x:f>K33*L33*N33*O33</x:f>
        <x:v>0</x:v>
      </x:c>
      <x:c r="Q33" s="92"/>
      <x:c r="R33" s="92"/>
      <x:c r="S33" s="91"/>
      <x:c r="T33" s="117"/>
    </x:row>
    <x:row r="34">
      <x:c r="A34" s="90"/>
      <x:c r="B34" s="91"/>
      <x:c r="C34" s="92"/>
      <x:c r="D34" s="92"/>
      <x:c r="E34" s="92"/>
      <x:c r="F34" s="92"/>
      <x:c r="G34" s="92"/>
      <x:c r="H34" s="92"/>
      <x:c r="I34" s="92"/>
      <x:c r="J34" s="92"/>
      <x:c r="K34" s="92"/>
      <x:c r="L34" s="92"/>
      <x:c r="M34" s="93"/>
      <x:c r="N34" s="92"/>
      <x:c r="O34" s="92"/>
      <x:c r="P34" s="111" t="n">
        <x:f>K34*L34*N34*O34</x:f>
        <x:v>0</x:v>
      </x:c>
      <x:c r="Q34" s="92"/>
      <x:c r="R34" s="92"/>
      <x:c r="S34" s="91"/>
      <x:c r="T34" s="117"/>
    </x:row>
    <x:row r="35">
      <x:c r="A35" s="90"/>
      <x:c r="B35" s="91"/>
      <x:c r="C35" s="92"/>
      <x:c r="D35" s="92"/>
      <x:c r="E35" s="92"/>
      <x:c r="F35" s="92"/>
      <x:c r="G35" s="92"/>
      <x:c r="H35" s="92"/>
      <x:c r="I35" s="92"/>
      <x:c r="J35" s="92"/>
      <x:c r="K35" s="92"/>
      <x:c r="L35" s="92"/>
      <x:c r="M35" s="93"/>
      <x:c r="N35" s="92"/>
      <x:c r="O35" s="92"/>
      <x:c r="P35" s="111" t="n">
        <x:f>K35*L35*N35*O35</x:f>
        <x:v>0</x:v>
      </x:c>
      <x:c r="Q35" s="92"/>
      <x:c r="R35" s="92"/>
      <x:c r="S35" s="91"/>
      <x:c r="T35" s="117"/>
    </x:row>
    <x:row r="36">
      <x:c r="A36" s="90"/>
      <x:c r="B36" s="91"/>
      <x:c r="C36" s="92"/>
      <x:c r="D36" s="92"/>
      <x:c r="E36" s="92"/>
      <x:c r="F36" s="92"/>
      <x:c r="G36" s="92"/>
      <x:c r="H36" s="92"/>
      <x:c r="I36" s="92"/>
      <x:c r="J36" s="92"/>
      <x:c r="K36" s="92"/>
      <x:c r="L36" s="92"/>
      <x:c r="M36" s="93"/>
      <x:c r="N36" s="92"/>
      <x:c r="O36" s="92"/>
      <x:c r="P36" s="111" t="n">
        <x:f>K36*L36*N36*O36</x:f>
        <x:v>0</x:v>
      </x:c>
      <x:c r="Q36" s="92"/>
      <x:c r="R36" s="92"/>
      <x:c r="S36" s="91"/>
      <x:c r="T36" s="117"/>
    </x:row>
    <x:row r="37">
      <x:c r="A37" s="90"/>
      <x:c r="B37" s="91"/>
      <x:c r="C37" s="92"/>
      <x:c r="D37" s="92"/>
      <x:c r="E37" s="92"/>
      <x:c r="F37" s="92"/>
      <x:c r="G37" s="92"/>
      <x:c r="H37" s="92"/>
      <x:c r="I37" s="92"/>
      <x:c r="J37" s="92"/>
      <x:c r="K37" s="92"/>
      <x:c r="L37" s="92"/>
      <x:c r="M37" s="93"/>
      <x:c r="N37" s="92"/>
      <x:c r="O37" s="92"/>
      <x:c r="P37" s="111" t="n">
        <x:f>K37*L37*N37*O37</x:f>
        <x:v>0</x:v>
      </x:c>
      <x:c r="Q37" s="92"/>
      <x:c r="R37" s="92"/>
      <x:c r="S37" s="91"/>
      <x:c r="T37" s="117"/>
    </x:row>
    <x:row r="38">
      <x:c r="A38" s="90"/>
      <x:c r="B38" s="91"/>
      <x:c r="C38" s="92"/>
      <x:c r="D38" s="92"/>
      <x:c r="E38" s="92"/>
      <x:c r="F38" s="92"/>
      <x:c r="G38" s="92"/>
      <x:c r="H38" s="92"/>
      <x:c r="I38" s="92"/>
      <x:c r="J38" s="92"/>
      <x:c r="K38" s="92"/>
      <x:c r="L38" s="92"/>
      <x:c r="M38" s="93"/>
      <x:c r="N38" s="92"/>
      <x:c r="O38" s="92"/>
      <x:c r="P38" s="111" t="n">
        <x:f>K38*L38*N38*O38</x:f>
        <x:v>0</x:v>
      </x:c>
      <x:c r="Q38" s="92"/>
      <x:c r="R38" s="92"/>
      <x:c r="S38" s="91"/>
      <x:c r="T38" s="117"/>
    </x:row>
    <x:row r="39">
      <x:c r="A39" s="90"/>
      <x:c r="B39" s="91"/>
      <x:c r="C39" s="92"/>
      <x:c r="D39" s="92"/>
      <x:c r="E39" s="92"/>
      <x:c r="F39" s="92"/>
      <x:c r="G39" s="92"/>
      <x:c r="H39" s="92"/>
      <x:c r="I39" s="92"/>
      <x:c r="J39" s="92"/>
      <x:c r="K39" s="92"/>
      <x:c r="L39" s="92"/>
      <x:c r="M39" s="93"/>
      <x:c r="N39" s="92"/>
      <x:c r="O39" s="92"/>
      <x:c r="P39" s="111" t="n">
        <x:f>K39*L39*N39*O39</x:f>
        <x:v>0</x:v>
      </x:c>
      <x:c r="Q39" s="92"/>
      <x:c r="R39" s="92"/>
      <x:c r="S39" s="91"/>
      <x:c r="T39" s="117"/>
    </x:row>
    <x:row r="40">
      <x:c r="A40" s="90"/>
      <x:c r="B40" s="91"/>
      <x:c r="C40" s="92"/>
      <x:c r="D40" s="92"/>
      <x:c r="E40" s="92"/>
      <x:c r="F40" s="92"/>
      <x:c r="G40" s="92"/>
      <x:c r="H40" s="92"/>
      <x:c r="I40" s="92"/>
      <x:c r="J40" s="92"/>
      <x:c r="K40" s="92"/>
      <x:c r="L40" s="92"/>
      <x:c r="M40" s="93"/>
      <x:c r="N40" s="92"/>
      <x:c r="O40" s="92"/>
      <x:c r="P40" s="111" t="n">
        <x:f>K40*L40*N40*O40</x:f>
        <x:v>0</x:v>
      </x:c>
      <x:c r="Q40" s="92"/>
      <x:c r="R40" s="92"/>
      <x:c r="S40" s="91"/>
      <x:c r="T40" s="117"/>
    </x:row>
    <x:row r="41">
      <x:c r="A41" s="90"/>
      <x:c r="B41" s="91"/>
      <x:c r="C41" s="92"/>
      <x:c r="D41" s="92"/>
      <x:c r="E41" s="92"/>
      <x:c r="F41" s="92"/>
      <x:c r="G41" s="92"/>
      <x:c r="H41" s="92"/>
      <x:c r="I41" s="92"/>
      <x:c r="J41" s="92"/>
      <x:c r="K41" s="92"/>
      <x:c r="L41" s="92"/>
      <x:c r="M41" s="93"/>
      <x:c r="N41" s="92"/>
      <x:c r="O41" s="92"/>
      <x:c r="P41" s="111" t="n">
        <x:f>K41*L41*N41*O41</x:f>
        <x:v>0</x:v>
      </x:c>
      <x:c r="Q41" s="92"/>
      <x:c r="R41" s="92"/>
      <x:c r="S41" s="91"/>
      <x:c r="T41" s="117"/>
    </x:row>
    <x:row r="42">
      <x:c r="A42" s="90"/>
      <x:c r="B42" s="91"/>
      <x:c r="C42" s="92"/>
      <x:c r="D42" s="92"/>
      <x:c r="E42" s="92"/>
      <x:c r="F42" s="92"/>
      <x:c r="G42" s="92"/>
      <x:c r="H42" s="92"/>
      <x:c r="I42" s="92"/>
      <x:c r="J42" s="92"/>
      <x:c r="K42" s="92"/>
      <x:c r="L42" s="92"/>
      <x:c r="M42" s="93"/>
      <x:c r="N42" s="92"/>
      <x:c r="O42" s="92"/>
      <x:c r="P42" s="111" t="n">
        <x:f>K42*L42*N42*O42</x:f>
        <x:v>0</x:v>
      </x:c>
      <x:c r="Q42" s="92"/>
      <x:c r="R42" s="92"/>
      <x:c r="S42" s="91"/>
      <x:c r="T42" s="117"/>
    </x:row>
    <x:row r="43">
      <x:c r="A43" s="90"/>
      <x:c r="B43" s="91"/>
      <x:c r="C43" s="92"/>
      <x:c r="D43" s="92"/>
      <x:c r="E43" s="92"/>
      <x:c r="F43" s="92"/>
      <x:c r="G43" s="92"/>
      <x:c r="H43" s="92"/>
      <x:c r="I43" s="92"/>
      <x:c r="J43" s="92"/>
      <x:c r="K43" s="92"/>
      <x:c r="L43" s="92"/>
      <x:c r="M43" s="93"/>
      <x:c r="N43" s="92"/>
      <x:c r="O43" s="92"/>
      <x:c r="P43" s="111" t="n">
        <x:f>K43*L43*N43*O43</x:f>
        <x:v>0</x:v>
      </x:c>
      <x:c r="Q43" s="92"/>
      <x:c r="R43" s="92"/>
      <x:c r="S43" s="91"/>
      <x:c r="T43" s="117"/>
    </x:row>
    <x:row r="44">
      <x:c r="A44" s="90"/>
      <x:c r="B44" s="91"/>
      <x:c r="C44" s="92"/>
      <x:c r="D44" s="92"/>
      <x:c r="E44" s="92"/>
      <x:c r="F44" s="92"/>
      <x:c r="G44" s="92"/>
      <x:c r="H44" s="92"/>
      <x:c r="I44" s="92"/>
      <x:c r="J44" s="92"/>
      <x:c r="K44" s="92"/>
      <x:c r="L44" s="92"/>
      <x:c r="M44" s="93"/>
      <x:c r="N44" s="92"/>
      <x:c r="O44" s="92"/>
      <x:c r="P44" s="111" t="n">
        <x:f>K44*L44*N44*O44</x:f>
        <x:v>0</x:v>
      </x:c>
      <x:c r="Q44" s="92"/>
      <x:c r="R44" s="92"/>
      <x:c r="S44" s="91"/>
      <x:c r="T44" s="117"/>
    </x:row>
    <x:row r="45">
      <x:c r="A45" s="90"/>
      <x:c r="B45" s="91"/>
      <x:c r="C45" s="92"/>
      <x:c r="D45" s="92"/>
      <x:c r="E45" s="92"/>
      <x:c r="F45" s="92"/>
      <x:c r="G45" s="92"/>
      <x:c r="H45" s="92"/>
      <x:c r="I45" s="92"/>
      <x:c r="J45" s="92"/>
      <x:c r="K45" s="92"/>
      <x:c r="L45" s="92"/>
      <x:c r="M45" s="93"/>
      <x:c r="N45" s="92"/>
      <x:c r="O45" s="92"/>
      <x:c r="P45" s="111" t="n">
        <x:f>K45*L45*N45*O45</x:f>
        <x:v>0</x:v>
      </x:c>
      <x:c r="Q45" s="92"/>
      <x:c r="R45" s="92"/>
      <x:c r="S45" s="91"/>
      <x:c r="T45" s="117"/>
    </x:row>
    <x:row r="46">
      <x:c r="A46" s="90"/>
      <x:c r="B46" s="91"/>
      <x:c r="C46" s="92"/>
      <x:c r="D46" s="92"/>
      <x:c r="E46" s="92"/>
      <x:c r="F46" s="92"/>
      <x:c r="G46" s="92"/>
      <x:c r="H46" s="92"/>
      <x:c r="I46" s="92"/>
      <x:c r="J46" s="92"/>
      <x:c r="K46" s="92"/>
      <x:c r="L46" s="92"/>
      <x:c r="M46" s="93"/>
      <x:c r="N46" s="92"/>
      <x:c r="O46" s="92"/>
      <x:c r="P46" s="111" t="n">
        <x:f>K46*L46*N46*O46</x:f>
        <x:v>0</x:v>
      </x:c>
      <x:c r="Q46" s="92"/>
      <x:c r="R46" s="92"/>
      <x:c r="S46" s="91"/>
      <x:c r="T46" s="117"/>
    </x:row>
    <x:row r="47">
      <x:c r="A47" s="90"/>
      <x:c r="B47" s="91"/>
      <x:c r="C47" s="92"/>
      <x:c r="D47" s="92"/>
      <x:c r="E47" s="92"/>
      <x:c r="F47" s="92"/>
      <x:c r="G47" s="92"/>
      <x:c r="H47" s="92"/>
      <x:c r="I47" s="92"/>
      <x:c r="J47" s="92"/>
      <x:c r="K47" s="92"/>
      <x:c r="L47" s="92"/>
      <x:c r="M47" s="93"/>
      <x:c r="N47" s="92"/>
      <x:c r="O47" s="92"/>
      <x:c r="P47" s="111" t="n">
        <x:f>K47*L47*N47*O47</x:f>
        <x:v>0</x:v>
      </x:c>
      <x:c r="Q47" s="92"/>
      <x:c r="R47" s="92"/>
      <x:c r="S47" s="91"/>
      <x:c r="T47" s="117"/>
    </x:row>
    <x:row r="48">
      <x:c r="A48" s="90"/>
      <x:c r="B48" s="91"/>
      <x:c r="C48" s="92"/>
      <x:c r="D48" s="92"/>
      <x:c r="E48" s="92"/>
      <x:c r="F48" s="92"/>
      <x:c r="G48" s="92"/>
      <x:c r="H48" s="92"/>
      <x:c r="I48" s="92"/>
      <x:c r="J48" s="92"/>
      <x:c r="K48" s="92"/>
      <x:c r="L48" s="92"/>
      <x:c r="M48" s="93"/>
      <x:c r="N48" s="92"/>
      <x:c r="O48" s="92"/>
      <x:c r="P48" s="111" t="n">
        <x:f>K48*L48*N48*O48</x:f>
        <x:v>0</x:v>
      </x:c>
      <x:c r="Q48" s="92"/>
      <x:c r="R48" s="92"/>
      <x:c r="S48" s="91"/>
      <x:c r="T48" s="117"/>
    </x:row>
    <x:row r="49">
      <x:c r="A49" s="90"/>
      <x:c r="B49" s="91"/>
      <x:c r="C49" s="92"/>
      <x:c r="D49" s="92"/>
      <x:c r="E49" s="92"/>
      <x:c r="F49" s="92"/>
      <x:c r="G49" s="92"/>
      <x:c r="H49" s="92"/>
      <x:c r="I49" s="92"/>
      <x:c r="J49" s="92"/>
      <x:c r="K49" s="92"/>
      <x:c r="L49" s="92"/>
      <x:c r="M49" s="93"/>
      <x:c r="N49" s="92"/>
      <x:c r="O49" s="92"/>
      <x:c r="P49" s="111" t="n">
        <x:f>K49*L49*N49*O49</x:f>
        <x:v>0</x:v>
      </x:c>
      <x:c r="Q49" s="92"/>
      <x:c r="R49" s="92"/>
      <x:c r="S49" s="91"/>
      <x:c r="T49" s="117"/>
    </x:row>
    <x:row r="50">
      <x:c r="A50" s="90"/>
      <x:c r="B50" s="91"/>
      <x:c r="C50" s="92"/>
      <x:c r="D50" s="92"/>
      <x:c r="E50" s="92"/>
      <x:c r="F50" s="92"/>
      <x:c r="G50" s="92"/>
      <x:c r="H50" s="92"/>
      <x:c r="I50" s="92"/>
      <x:c r="J50" s="92"/>
      <x:c r="K50" s="92"/>
      <x:c r="L50" s="92"/>
      <x:c r="M50" s="93"/>
      <x:c r="N50" s="92"/>
      <x:c r="O50" s="92"/>
      <x:c r="P50" s="111" t="n">
        <x:f>K50*L50*N50*O50</x:f>
        <x:v>0</x:v>
      </x:c>
      <x:c r="Q50" s="92"/>
      <x:c r="R50" s="92"/>
      <x:c r="S50" s="91"/>
      <x:c r="T50" s="117"/>
    </x:row>
    <x:row r="51">
      <x:c r="A51" s="90"/>
      <x:c r="B51" s="91"/>
      <x:c r="C51" s="92"/>
      <x:c r="D51" s="92"/>
      <x:c r="E51" s="92"/>
      <x:c r="F51" s="92"/>
      <x:c r="G51" s="92"/>
      <x:c r="H51" s="92"/>
      <x:c r="I51" s="92"/>
      <x:c r="J51" s="92"/>
      <x:c r="K51" s="92"/>
      <x:c r="L51" s="92"/>
      <x:c r="M51" s="93"/>
      <x:c r="N51" s="92"/>
      <x:c r="O51" s="92"/>
      <x:c r="P51" s="111" t="n">
        <x:f>K51*L51*N51*O51</x:f>
        <x:v>0</x:v>
      </x:c>
      <x:c r="Q51" s="92"/>
      <x:c r="R51" s="92"/>
      <x:c r="S51" s="91"/>
      <x:c r="T51" s="117"/>
    </x:row>
    <x:row r="52">
      <x:c r="A52" s="90"/>
      <x:c r="B52" s="91"/>
      <x:c r="C52" s="92"/>
      <x:c r="D52" s="92"/>
      <x:c r="E52" s="92"/>
      <x:c r="F52" s="92"/>
      <x:c r="G52" s="92"/>
      <x:c r="H52" s="92"/>
      <x:c r="I52" s="92"/>
      <x:c r="J52" s="92"/>
      <x:c r="K52" s="92"/>
      <x:c r="L52" s="92"/>
      <x:c r="M52" s="93"/>
      <x:c r="N52" s="92"/>
      <x:c r="O52" s="92"/>
      <x:c r="P52" s="111" t="n">
        <x:f>K52*L52*N52*O52</x:f>
        <x:v>0</x:v>
      </x:c>
      <x:c r="Q52" s="92"/>
      <x:c r="R52" s="92"/>
      <x:c r="S52" s="91"/>
      <x:c r="T52" s="117"/>
    </x:row>
    <x:row r="53">
      <x:c r="A53" s="90"/>
      <x:c r="B53" s="91"/>
      <x:c r="C53" s="92"/>
      <x:c r="D53" s="92"/>
      <x:c r="E53" s="92"/>
      <x:c r="F53" s="92"/>
      <x:c r="G53" s="92"/>
      <x:c r="H53" s="92"/>
      <x:c r="I53" s="92"/>
      <x:c r="J53" s="92"/>
      <x:c r="K53" s="92"/>
      <x:c r="L53" s="92"/>
      <x:c r="M53" s="93"/>
      <x:c r="N53" s="92"/>
      <x:c r="O53" s="92"/>
      <x:c r="P53" s="111" t="n">
        <x:f>K53*L53*N53*O53</x:f>
        <x:v>0</x:v>
      </x:c>
      <x:c r="Q53" s="92"/>
      <x:c r="R53" s="92"/>
      <x:c r="S53" s="91"/>
      <x:c r="T53" s="117"/>
    </x:row>
    <x:row r="54">
      <x:c r="A54" s="90"/>
      <x:c r="B54" s="91"/>
      <x:c r="C54" s="92"/>
      <x:c r="D54" s="92"/>
      <x:c r="E54" s="92"/>
      <x:c r="F54" s="92"/>
      <x:c r="G54" s="92"/>
      <x:c r="H54" s="92"/>
      <x:c r="I54" s="92"/>
      <x:c r="J54" s="92"/>
      <x:c r="K54" s="92"/>
      <x:c r="L54" s="92"/>
      <x:c r="M54" s="93"/>
      <x:c r="N54" s="92"/>
      <x:c r="O54" s="92"/>
      <x:c r="P54" s="111" t="n">
        <x:f>K54*L54*N54*O54</x:f>
        <x:v>0</x:v>
      </x:c>
      <x:c r="Q54" s="92"/>
      <x:c r="R54" s="92"/>
      <x:c r="S54" s="91"/>
      <x:c r="T54" s="117"/>
    </x:row>
    <x:row r="55">
      <x:c r="A55" s="90"/>
      <x:c r="B55" s="91"/>
      <x:c r="C55" s="92"/>
      <x:c r="D55" s="92"/>
      <x:c r="E55" s="92"/>
      <x:c r="F55" s="92"/>
      <x:c r="G55" s="92"/>
      <x:c r="H55" s="92"/>
      <x:c r="I55" s="92"/>
      <x:c r="J55" s="92"/>
      <x:c r="K55" s="92"/>
      <x:c r="L55" s="92"/>
      <x:c r="M55" s="93"/>
      <x:c r="N55" s="92"/>
      <x:c r="O55" s="92"/>
      <x:c r="P55" s="111" t="n">
        <x:f>K55*L55*N55*O55</x:f>
        <x:v>0</x:v>
      </x:c>
      <x:c r="Q55" s="92"/>
      <x:c r="R55" s="92"/>
      <x:c r="S55" s="91"/>
      <x:c r="T55" s="117"/>
    </x:row>
    <x:row r="56">
      <x:c r="A56" s="90"/>
      <x:c r="B56" s="91"/>
      <x:c r="C56" s="92"/>
      <x:c r="D56" s="92"/>
      <x:c r="E56" s="92"/>
      <x:c r="F56" s="92"/>
      <x:c r="G56" s="92"/>
      <x:c r="H56" s="92"/>
      <x:c r="I56" s="92"/>
      <x:c r="J56" s="92"/>
      <x:c r="K56" s="92"/>
      <x:c r="L56" s="92"/>
      <x:c r="M56" s="93"/>
      <x:c r="N56" s="92"/>
      <x:c r="O56" s="92"/>
      <x:c r="P56" s="111" t="n">
        <x:f>K56*L56*N56*O56</x:f>
        <x:v>0</x:v>
      </x:c>
      <x:c r="Q56" s="92"/>
      <x:c r="R56" s="92"/>
      <x:c r="S56" s="91"/>
      <x:c r="T56" s="117"/>
    </x:row>
    <x:row r="57">
      <x:c r="A57" s="90"/>
      <x:c r="B57" s="91"/>
      <x:c r="C57" s="92"/>
      <x:c r="D57" s="92"/>
      <x:c r="E57" s="92"/>
      <x:c r="F57" s="92"/>
      <x:c r="G57" s="92"/>
      <x:c r="H57" s="92"/>
      <x:c r="I57" s="92"/>
      <x:c r="J57" s="92"/>
      <x:c r="K57" s="92"/>
      <x:c r="L57" s="92"/>
      <x:c r="M57" s="93"/>
      <x:c r="N57" s="92"/>
      <x:c r="O57" s="92"/>
      <x:c r="P57" s="111" t="n">
        <x:f>K57*L57*N57*O57</x:f>
        <x:v>0</x:v>
      </x:c>
      <x:c r="Q57" s="92"/>
      <x:c r="R57" s="92"/>
      <x:c r="S57" s="91"/>
      <x:c r="T57" s="117"/>
    </x:row>
    <x:row r="58">
      <x:c r="A58" s="90"/>
      <x:c r="B58" s="91"/>
      <x:c r="C58" s="92"/>
      <x:c r="D58" s="92"/>
      <x:c r="E58" s="92"/>
      <x:c r="F58" s="92"/>
      <x:c r="G58" s="92"/>
      <x:c r="H58" s="92"/>
      <x:c r="I58" s="92"/>
      <x:c r="J58" s="92"/>
      <x:c r="K58" s="92"/>
      <x:c r="L58" s="92"/>
      <x:c r="M58" s="93"/>
      <x:c r="N58" s="92"/>
      <x:c r="O58" s="92"/>
      <x:c r="P58" s="111" t="n">
        <x:f>K58*L58*N58*O58</x:f>
        <x:v>0</x:v>
      </x:c>
      <x:c r="Q58" s="92"/>
      <x:c r="R58" s="92"/>
      <x:c r="S58" s="91"/>
      <x:c r="T58" s="117"/>
    </x:row>
    <x:row r="59">
      <x:c r="A59" s="90"/>
      <x:c r="B59" s="91"/>
      <x:c r="C59" s="92"/>
      <x:c r="D59" s="92"/>
      <x:c r="E59" s="92"/>
      <x:c r="F59" s="92"/>
      <x:c r="G59" s="92"/>
      <x:c r="H59" s="92"/>
      <x:c r="I59" s="92"/>
      <x:c r="J59" s="92"/>
      <x:c r="K59" s="92"/>
      <x:c r="L59" s="92"/>
      <x:c r="M59" s="93"/>
      <x:c r="N59" s="92"/>
      <x:c r="O59" s="92"/>
      <x:c r="P59" s="111" t="n">
        <x:f>K59*L59*N59*O59</x:f>
        <x:v>0</x:v>
      </x:c>
      <x:c r="Q59" s="92"/>
      <x:c r="R59" s="92"/>
      <x:c r="S59" s="91"/>
      <x:c r="T59" s="117"/>
    </x:row>
    <x:row r="60">
      <x:c r="A60" s="90"/>
      <x:c r="B60" s="91"/>
      <x:c r="C60" s="92"/>
      <x:c r="D60" s="92"/>
      <x:c r="E60" s="92"/>
      <x:c r="F60" s="92"/>
      <x:c r="G60" s="92"/>
      <x:c r="H60" s="92"/>
      <x:c r="I60" s="92"/>
      <x:c r="J60" s="92"/>
      <x:c r="K60" s="92"/>
      <x:c r="L60" s="92"/>
      <x:c r="M60" s="93"/>
      <x:c r="N60" s="92"/>
      <x:c r="O60" s="92"/>
      <x:c r="P60" s="111" t="n">
        <x:f>K60*L60*N60*O60</x:f>
        <x:v>0</x:v>
      </x:c>
      <x:c r="Q60" s="92"/>
      <x:c r="R60" s="92"/>
      <x:c r="S60" s="91"/>
      <x:c r="T60" s="117"/>
    </x:row>
    <x:row r="61">
      <x:c r="A61" s="90"/>
      <x:c r="B61" s="91"/>
      <x:c r="C61" s="92"/>
      <x:c r="D61" s="92"/>
      <x:c r="E61" s="92"/>
      <x:c r="F61" s="92"/>
      <x:c r="G61" s="92"/>
      <x:c r="H61" s="92"/>
      <x:c r="I61" s="92"/>
      <x:c r="J61" s="92"/>
      <x:c r="K61" s="92"/>
      <x:c r="L61" s="92"/>
      <x:c r="M61" s="93"/>
      <x:c r="N61" s="92"/>
      <x:c r="O61" s="92"/>
      <x:c r="P61" s="111" t="n">
        <x:f>K61*L61*N61*O61</x:f>
        <x:v>0</x:v>
      </x:c>
      <x:c r="Q61" s="92"/>
      <x:c r="R61" s="92"/>
      <x:c r="S61" s="91"/>
      <x:c r="T61" s="117"/>
    </x:row>
    <x:row r="62">
      <x:c r="A62" s="90"/>
      <x:c r="B62" s="91"/>
      <x:c r="C62" s="92"/>
      <x:c r="D62" s="92"/>
      <x:c r="E62" s="92"/>
      <x:c r="F62" s="92"/>
      <x:c r="G62" s="92"/>
      <x:c r="H62" s="92"/>
      <x:c r="I62" s="92"/>
      <x:c r="J62" s="92"/>
      <x:c r="K62" s="92"/>
      <x:c r="L62" s="92"/>
      <x:c r="M62" s="93"/>
      <x:c r="N62" s="92"/>
      <x:c r="O62" s="92"/>
      <x:c r="P62" s="111" t="n">
        <x:f>K62*L62*N62*O62</x:f>
        <x:v>0</x:v>
      </x:c>
      <x:c r="Q62" s="92"/>
      <x:c r="R62" s="92"/>
      <x:c r="S62" s="91"/>
      <x:c r="T62" s="117"/>
    </x:row>
    <x:row r="63">
      <x:c r="A63" s="90"/>
      <x:c r="B63" s="91"/>
      <x:c r="C63" s="92"/>
      <x:c r="D63" s="92"/>
      <x:c r="E63" s="92"/>
      <x:c r="F63" s="92"/>
      <x:c r="G63" s="92"/>
      <x:c r="H63" s="92"/>
      <x:c r="I63" s="92"/>
      <x:c r="J63" s="92"/>
      <x:c r="K63" s="92"/>
      <x:c r="L63" s="92"/>
      <x:c r="M63" s="93"/>
      <x:c r="N63" s="92"/>
      <x:c r="O63" s="92"/>
      <x:c r="P63" s="111" t="n">
        <x:f>K63*L63*N63*O63</x:f>
        <x:v>0</x:v>
      </x:c>
      <x:c r="Q63" s="92"/>
      <x:c r="R63" s="92"/>
      <x:c r="S63" s="91"/>
      <x:c r="T63" s="117"/>
    </x:row>
    <x:row r="64">
      <x:c r="A64" s="90"/>
      <x:c r="B64" s="91"/>
      <x:c r="C64" s="92"/>
      <x:c r="D64" s="92"/>
      <x:c r="E64" s="92"/>
      <x:c r="F64" s="92"/>
      <x:c r="G64" s="92"/>
      <x:c r="H64" s="92"/>
      <x:c r="I64" s="92"/>
      <x:c r="J64" s="92"/>
      <x:c r="K64" s="92"/>
      <x:c r="L64" s="92"/>
      <x:c r="M64" s="93"/>
      <x:c r="N64" s="92"/>
      <x:c r="O64" s="92"/>
      <x:c r="P64" s="111" t="n">
        <x:f>K64*L64*N64*O64</x:f>
        <x:v>0</x:v>
      </x:c>
      <x:c r="Q64" s="92"/>
      <x:c r="R64" s="92"/>
      <x:c r="S64" s="91"/>
      <x:c r="T64" s="117"/>
    </x:row>
    <x:row r="65">
      <x:c r="A65" s="90"/>
      <x:c r="B65" s="91"/>
      <x:c r="C65" s="92"/>
      <x:c r="D65" s="92"/>
      <x:c r="E65" s="92"/>
      <x:c r="F65" s="92"/>
      <x:c r="G65" s="92"/>
      <x:c r="H65" s="92"/>
      <x:c r="I65" s="92"/>
      <x:c r="J65" s="92"/>
      <x:c r="K65" s="92"/>
      <x:c r="L65" s="92"/>
      <x:c r="M65" s="93"/>
      <x:c r="N65" s="92"/>
      <x:c r="O65" s="92"/>
      <x:c r="P65" s="111" t="n">
        <x:f>K65*L65*N65*O65</x:f>
        <x:v>0</x:v>
      </x:c>
      <x:c r="Q65" s="92"/>
      <x:c r="R65" s="92"/>
      <x:c r="S65" s="91"/>
      <x:c r="T65" s="117"/>
    </x:row>
    <x:row r="66">
      <x:c r="A66" s="90"/>
      <x:c r="B66" s="91"/>
      <x:c r="C66" s="92"/>
      <x:c r="D66" s="92"/>
      <x:c r="E66" s="92"/>
      <x:c r="F66" s="92"/>
      <x:c r="G66" s="92"/>
      <x:c r="H66" s="92"/>
      <x:c r="I66" s="92"/>
      <x:c r="J66" s="92"/>
      <x:c r="K66" s="92"/>
      <x:c r="L66" s="92"/>
      <x:c r="M66" s="93"/>
      <x:c r="N66" s="92"/>
      <x:c r="O66" s="92"/>
      <x:c r="P66" s="111" t="n">
        <x:f>K66*L66*N66*O66</x:f>
        <x:v>0</x:v>
      </x:c>
      <x:c r="Q66" s="92"/>
      <x:c r="R66" s="92"/>
      <x:c r="S66" s="91"/>
      <x:c r="T66" s="117"/>
    </x:row>
    <x:row r="67">
      <x:c r="A67" s="90"/>
      <x:c r="B67" s="91"/>
      <x:c r="C67" s="92"/>
      <x:c r="D67" s="92"/>
      <x:c r="E67" s="92"/>
      <x:c r="F67" s="92"/>
      <x:c r="G67" s="92"/>
      <x:c r="H67" s="92"/>
      <x:c r="I67" s="92"/>
      <x:c r="J67" s="92"/>
      <x:c r="K67" s="92"/>
      <x:c r="L67" s="92"/>
      <x:c r="M67" s="93"/>
      <x:c r="N67" s="92"/>
      <x:c r="O67" s="92"/>
      <x:c r="P67" s="111" t="n">
        <x:f>K67*L67*N67*O67</x:f>
        <x:v>0</x:v>
      </x:c>
      <x:c r="Q67" s="92"/>
      <x:c r="R67" s="92"/>
      <x:c r="S67" s="91"/>
      <x:c r="T67" s="117"/>
    </x:row>
    <x:row r="68">
      <x:c r="A68" s="90"/>
      <x:c r="B68" s="91"/>
      <x:c r="C68" s="92"/>
      <x:c r="D68" s="92"/>
      <x:c r="E68" s="92"/>
      <x:c r="F68" s="92"/>
      <x:c r="G68" s="92"/>
      <x:c r="H68" s="92"/>
      <x:c r="I68" s="92"/>
      <x:c r="J68" s="92"/>
      <x:c r="K68" s="92"/>
      <x:c r="L68" s="92"/>
      <x:c r="M68" s="93"/>
      <x:c r="N68" s="92"/>
      <x:c r="O68" s="92"/>
      <x:c r="P68" s="111" t="n">
        <x:f>K68*L68*N68*O68</x:f>
        <x:v>0</x:v>
      </x:c>
      <x:c r="Q68" s="92"/>
      <x:c r="R68" s="92"/>
      <x:c r="S68" s="91"/>
      <x:c r="T68" s="117"/>
    </x:row>
    <x:row r="69">
      <x:c r="A69" s="90"/>
      <x:c r="B69" s="91"/>
      <x:c r="C69" s="92"/>
      <x:c r="D69" s="92"/>
      <x:c r="E69" s="92"/>
      <x:c r="F69" s="92"/>
      <x:c r="G69" s="92"/>
      <x:c r="H69" s="92"/>
      <x:c r="I69" s="92"/>
      <x:c r="J69" s="92"/>
      <x:c r="K69" s="92"/>
      <x:c r="L69" s="92"/>
      <x:c r="M69" s="93"/>
      <x:c r="N69" s="92"/>
      <x:c r="O69" s="92"/>
      <x:c r="P69" s="111" t="n">
        <x:f>K69*L69*N69*O69</x:f>
        <x:v>0</x:v>
      </x:c>
      <x:c r="Q69" s="92"/>
      <x:c r="R69" s="92"/>
      <x:c r="S69" s="91"/>
      <x:c r="T69" s="117"/>
    </x:row>
    <x:row r="70">
      <x:c r="A70" s="90"/>
      <x:c r="B70" s="91"/>
      <x:c r="C70" s="92"/>
      <x:c r="D70" s="92"/>
      <x:c r="E70" s="92"/>
      <x:c r="F70" s="92"/>
      <x:c r="G70" s="92"/>
      <x:c r="H70" s="92"/>
      <x:c r="I70" s="92"/>
      <x:c r="J70" s="92"/>
      <x:c r="K70" s="92"/>
      <x:c r="L70" s="92"/>
      <x:c r="M70" s="93"/>
      <x:c r="N70" s="92"/>
      <x:c r="O70" s="92"/>
      <x:c r="P70" s="111" t="n">
        <x:f>K70*L70*N70*O70</x:f>
        <x:v>0</x:v>
      </x:c>
      <x:c r="Q70" s="92"/>
      <x:c r="R70" s="92"/>
      <x:c r="S70" s="91"/>
      <x:c r="T70" s="117"/>
    </x:row>
    <x:row r="71">
      <x:c r="A71" s="90"/>
      <x:c r="B71" s="91"/>
      <x:c r="C71" s="92"/>
      <x:c r="D71" s="92"/>
      <x:c r="E71" s="92"/>
      <x:c r="F71" s="92"/>
      <x:c r="G71" s="92"/>
      <x:c r="H71" s="92"/>
      <x:c r="I71" s="92"/>
      <x:c r="J71" s="92"/>
      <x:c r="K71" s="92"/>
      <x:c r="L71" s="92"/>
      <x:c r="M71" s="93"/>
      <x:c r="N71" s="92"/>
      <x:c r="O71" s="92"/>
      <x:c r="P71" s="111" t="n">
        <x:f>K71*L71*N71*O71</x:f>
        <x:v>0</x:v>
      </x:c>
      <x:c r="Q71" s="92"/>
      <x:c r="R71" s="92"/>
      <x:c r="S71" s="91"/>
      <x:c r="T71" s="117"/>
    </x:row>
    <x:row r="72">
      <x:c r="A72" s="90"/>
      <x:c r="B72" s="91"/>
      <x:c r="C72" s="92"/>
      <x:c r="D72" s="92"/>
      <x:c r="E72" s="92"/>
      <x:c r="F72" s="92"/>
      <x:c r="G72" s="92"/>
      <x:c r="H72" s="92"/>
      <x:c r="I72" s="92"/>
      <x:c r="J72" s="92"/>
      <x:c r="K72" s="92"/>
      <x:c r="L72" s="92"/>
      <x:c r="M72" s="93"/>
      <x:c r="N72" s="92"/>
      <x:c r="O72" s="92"/>
      <x:c r="P72" s="111" t="n">
        <x:f>K72*L72*N72*O72</x:f>
        <x:v>0</x:v>
      </x:c>
      <x:c r="Q72" s="92"/>
      <x:c r="R72" s="92"/>
      <x:c r="S72" s="91"/>
      <x:c r="T72" s="117"/>
    </x:row>
    <x:row r="73">
      <x:c r="A73" s="90"/>
      <x:c r="B73" s="91"/>
      <x:c r="C73" s="92"/>
      <x:c r="D73" s="92"/>
      <x:c r="E73" s="92"/>
      <x:c r="F73" s="92"/>
      <x:c r="G73" s="92"/>
      <x:c r="H73" s="92"/>
      <x:c r="I73" s="92"/>
      <x:c r="J73" s="92"/>
      <x:c r="K73" s="92"/>
      <x:c r="L73" s="92"/>
      <x:c r="M73" s="93"/>
      <x:c r="N73" s="92"/>
      <x:c r="O73" s="92"/>
      <x:c r="P73" s="111" t="n">
        <x:f>K73*L73*N73*O73</x:f>
        <x:v>0</x:v>
      </x:c>
      <x:c r="Q73" s="92"/>
      <x:c r="R73" s="92"/>
      <x:c r="S73" s="91"/>
      <x:c r="T73" s="117"/>
    </x:row>
    <x:row r="74">
      <x:c r="A74" s="90"/>
      <x:c r="B74" s="91"/>
      <x:c r="C74" s="92"/>
      <x:c r="D74" s="92"/>
      <x:c r="E74" s="92"/>
      <x:c r="F74" s="92"/>
      <x:c r="G74" s="92"/>
      <x:c r="H74" s="92"/>
      <x:c r="I74" s="92"/>
      <x:c r="J74" s="92"/>
      <x:c r="K74" s="92"/>
      <x:c r="L74" s="92"/>
      <x:c r="M74" s="93"/>
      <x:c r="N74" s="92"/>
      <x:c r="O74" s="92"/>
      <x:c r="P74" s="111" t="n">
        <x:f>K74*L74*N74*O74</x:f>
        <x:v>0</x:v>
      </x:c>
      <x:c r="Q74" s="92"/>
      <x:c r="R74" s="92"/>
      <x:c r="S74" s="91"/>
      <x:c r="T74" s="117"/>
    </x:row>
    <x:row r="75">
      <x:c r="A75" s="90"/>
      <x:c r="B75" s="91"/>
      <x:c r="C75" s="92"/>
      <x:c r="D75" s="92"/>
      <x:c r="E75" s="92"/>
      <x:c r="F75" s="92"/>
      <x:c r="G75" s="92"/>
      <x:c r="H75" s="92"/>
      <x:c r="I75" s="92"/>
      <x:c r="J75" s="92"/>
      <x:c r="K75" s="92"/>
      <x:c r="L75" s="92"/>
      <x:c r="M75" s="93"/>
      <x:c r="N75" s="92"/>
      <x:c r="O75" s="92"/>
      <x:c r="P75" s="111" t="n">
        <x:f>K75*L75*N75*O75</x:f>
        <x:v>0</x:v>
      </x:c>
      <x:c r="Q75" s="92"/>
      <x:c r="R75" s="92"/>
      <x:c r="S75" s="91"/>
      <x:c r="T75" s="117"/>
    </x:row>
    <x:row r="76">
      <x:c r="A76" s="90"/>
      <x:c r="B76" s="91"/>
      <x:c r="C76" s="92"/>
      <x:c r="D76" s="92"/>
      <x:c r="E76" s="92"/>
      <x:c r="F76" s="92"/>
      <x:c r="G76" s="92"/>
      <x:c r="H76" s="92"/>
      <x:c r="I76" s="92"/>
      <x:c r="J76" s="92"/>
      <x:c r="K76" s="92"/>
      <x:c r="L76" s="92"/>
      <x:c r="M76" s="93"/>
      <x:c r="N76" s="92"/>
      <x:c r="O76" s="92"/>
      <x:c r="P76" s="111" t="n">
        <x:f>K76*L76*N76*O76</x:f>
        <x:v>0</x:v>
      </x:c>
      <x:c r="Q76" s="92"/>
      <x:c r="R76" s="92"/>
      <x:c r="S76" s="91"/>
      <x:c r="T76" s="117"/>
    </x:row>
    <x:row r="77">
      <x:c r="A77" s="90"/>
      <x:c r="B77" s="91"/>
      <x:c r="C77" s="92"/>
      <x:c r="D77" s="92"/>
      <x:c r="E77" s="92"/>
      <x:c r="F77" s="92"/>
      <x:c r="G77" s="92"/>
      <x:c r="H77" s="92"/>
      <x:c r="I77" s="92"/>
      <x:c r="J77" s="92"/>
      <x:c r="K77" s="92"/>
      <x:c r="L77" s="92"/>
      <x:c r="M77" s="93"/>
      <x:c r="N77" s="92"/>
      <x:c r="O77" s="92"/>
      <x:c r="P77" s="111" t="n">
        <x:f>K77*L77*N77*O77</x:f>
        <x:v>0</x:v>
      </x:c>
      <x:c r="Q77" s="92"/>
      <x:c r="R77" s="92"/>
      <x:c r="S77" s="91"/>
      <x:c r="T77" s="117"/>
    </x:row>
    <x:row r="78">
      <x:c r="A78" s="90"/>
      <x:c r="B78" s="91"/>
      <x:c r="C78" s="92"/>
      <x:c r="D78" s="92"/>
      <x:c r="E78" s="92"/>
      <x:c r="F78" s="92"/>
      <x:c r="G78" s="92"/>
      <x:c r="H78" s="92"/>
      <x:c r="I78" s="92"/>
      <x:c r="J78" s="92"/>
      <x:c r="K78" s="92"/>
      <x:c r="L78" s="92"/>
      <x:c r="M78" s="93"/>
      <x:c r="N78" s="92"/>
      <x:c r="O78" s="92"/>
      <x:c r="P78" s="111" t="n">
        <x:f>K78*L78*N78*O78</x:f>
        <x:v>0</x:v>
      </x:c>
      <x:c r="Q78" s="92"/>
      <x:c r="R78" s="92"/>
      <x:c r="S78" s="91"/>
      <x:c r="T78" s="117"/>
    </x:row>
    <x:row r="79">
      <x:c r="A79" s="90"/>
      <x:c r="B79" s="91"/>
      <x:c r="C79" s="92"/>
      <x:c r="D79" s="92"/>
      <x:c r="E79" s="92"/>
      <x:c r="F79" s="92"/>
      <x:c r="G79" s="92"/>
      <x:c r="H79" s="92"/>
      <x:c r="I79" s="92"/>
      <x:c r="J79" s="92"/>
      <x:c r="K79" s="92"/>
      <x:c r="L79" s="92"/>
      <x:c r="M79" s="93"/>
      <x:c r="N79" s="92"/>
      <x:c r="O79" s="92"/>
      <x:c r="P79" s="111" t="n">
        <x:f>K79*L79*N79*O79</x:f>
        <x:v>0</x:v>
      </x:c>
      <x:c r="Q79" s="92"/>
      <x:c r="R79" s="92"/>
      <x:c r="S79" s="91"/>
      <x:c r="T79" s="117"/>
    </x:row>
    <x:row r="80">
      <x:c r="A80" s="90"/>
      <x:c r="B80" s="91"/>
      <x:c r="C80" s="92"/>
      <x:c r="D80" s="92"/>
      <x:c r="E80" s="92"/>
      <x:c r="F80" s="92"/>
      <x:c r="G80" s="92"/>
      <x:c r="H80" s="92"/>
      <x:c r="I80" s="92"/>
      <x:c r="J80" s="92"/>
      <x:c r="K80" s="92"/>
      <x:c r="L80" s="92"/>
      <x:c r="M80" s="93"/>
      <x:c r="N80" s="92"/>
      <x:c r="O80" s="92"/>
      <x:c r="P80" s="111" t="n">
        <x:f>K80*L80*N80*O80</x:f>
        <x:v>0</x:v>
      </x:c>
      <x:c r="Q80" s="92"/>
      <x:c r="R80" s="92"/>
      <x:c r="S80" s="91"/>
      <x:c r="T80" s="117"/>
    </x:row>
    <x:row r="81">
      <x:c r="A81" s="90"/>
      <x:c r="B81" s="91"/>
      <x:c r="C81" s="92"/>
      <x:c r="D81" s="92"/>
      <x:c r="E81" s="92"/>
      <x:c r="F81" s="92"/>
      <x:c r="G81" s="92"/>
      <x:c r="H81" s="92"/>
      <x:c r="I81" s="92"/>
      <x:c r="J81" s="92"/>
      <x:c r="K81" s="92"/>
      <x:c r="L81" s="92"/>
      <x:c r="M81" s="93"/>
      <x:c r="N81" s="92"/>
      <x:c r="O81" s="92"/>
      <x:c r="P81" s="111" t="n">
        <x:f>K81*L81*N81*O81</x:f>
        <x:v>0</x:v>
      </x:c>
      <x:c r="Q81" s="92"/>
      <x:c r="R81" s="92"/>
      <x:c r="S81" s="91"/>
      <x:c r="T81" s="117"/>
    </x:row>
    <x:row r="82">
      <x:c r="A82" s="90"/>
      <x:c r="B82" s="91"/>
      <x:c r="C82" s="92"/>
      <x:c r="D82" s="92"/>
      <x:c r="E82" s="92"/>
      <x:c r="F82" s="92"/>
      <x:c r="G82" s="92"/>
      <x:c r="H82" s="92"/>
      <x:c r="I82" s="92"/>
      <x:c r="J82" s="92"/>
      <x:c r="K82" s="92"/>
      <x:c r="L82" s="92"/>
      <x:c r="M82" s="93"/>
      <x:c r="N82" s="92"/>
      <x:c r="O82" s="92"/>
      <x:c r="P82" s="111" t="n">
        <x:f>K82*L82*N82*O82</x:f>
        <x:v>0</x:v>
      </x:c>
      <x:c r="Q82" s="92"/>
      <x:c r="R82" s="92"/>
      <x:c r="S82" s="91"/>
      <x:c r="T82" s="117"/>
    </x:row>
    <x:row r="83">
      <x:c r="A83" s="90"/>
      <x:c r="B83" s="91"/>
      <x:c r="C83" s="92"/>
      <x:c r="D83" s="92"/>
      <x:c r="E83" s="92"/>
      <x:c r="F83" s="92"/>
      <x:c r="G83" s="92"/>
      <x:c r="H83" s="92"/>
      <x:c r="I83" s="92"/>
      <x:c r="J83" s="92"/>
      <x:c r="K83" s="92"/>
      <x:c r="L83" s="92"/>
      <x:c r="M83" s="93"/>
      <x:c r="N83" s="92"/>
      <x:c r="O83" s="92"/>
      <x:c r="P83" s="111" t="n">
        <x:f>K83*L83*N83*O83</x:f>
        <x:v>0</x:v>
      </x:c>
      <x:c r="Q83" s="92"/>
      <x:c r="R83" s="92"/>
      <x:c r="S83" s="91"/>
      <x:c r="T83" s="117"/>
    </x:row>
    <x:row r="84">
      <x:c r="A84" s="90"/>
      <x:c r="B84" s="91"/>
      <x:c r="C84" s="92"/>
      <x:c r="D84" s="92"/>
      <x:c r="E84" s="92"/>
      <x:c r="F84" s="92"/>
      <x:c r="G84" s="92"/>
      <x:c r="H84" s="92"/>
      <x:c r="I84" s="92"/>
      <x:c r="J84" s="92"/>
      <x:c r="K84" s="92"/>
      <x:c r="L84" s="92"/>
      <x:c r="M84" s="93"/>
      <x:c r="N84" s="92"/>
      <x:c r="O84" s="92"/>
      <x:c r="P84" s="111" t="n">
        <x:f>K84*L84*N84*O84</x:f>
        <x:v>0</x:v>
      </x:c>
      <x:c r="Q84" s="92"/>
      <x:c r="R84" s="92"/>
      <x:c r="S84" s="91"/>
      <x:c r="T84" s="117"/>
    </x:row>
    <x:row r="85">
      <x:c r="A85" s="90"/>
      <x:c r="B85" s="91"/>
      <x:c r="C85" s="92"/>
      <x:c r="D85" s="92"/>
      <x:c r="E85" s="92"/>
      <x:c r="F85" s="92"/>
      <x:c r="G85" s="92"/>
      <x:c r="H85" s="92"/>
      <x:c r="I85" s="92"/>
      <x:c r="J85" s="92"/>
      <x:c r="K85" s="92"/>
      <x:c r="L85" s="92"/>
      <x:c r="M85" s="93"/>
      <x:c r="N85" s="92"/>
      <x:c r="O85" s="92"/>
      <x:c r="P85" s="111" t="n">
        <x:f>K85*L85*N85*O85</x:f>
        <x:v>0</x:v>
      </x:c>
      <x:c r="Q85" s="92"/>
      <x:c r="R85" s="92"/>
      <x:c r="S85" s="91"/>
      <x:c r="T85" s="117"/>
    </x:row>
    <x:row r="86">
      <x:c r="A86" s="90"/>
      <x:c r="B86" s="91"/>
      <x:c r="C86" s="92"/>
      <x:c r="D86" s="92"/>
      <x:c r="E86" s="92"/>
      <x:c r="F86" s="92"/>
      <x:c r="G86" s="92"/>
      <x:c r="H86" s="92"/>
      <x:c r="I86" s="92"/>
      <x:c r="J86" s="92"/>
      <x:c r="K86" s="92"/>
      <x:c r="L86" s="92"/>
      <x:c r="M86" s="93"/>
      <x:c r="N86" s="92"/>
      <x:c r="O86" s="92"/>
      <x:c r="P86" s="111" t="n">
        <x:f>K86*L86*N86*O86</x:f>
        <x:v>0</x:v>
      </x:c>
      <x:c r="Q86" s="92"/>
      <x:c r="R86" s="92"/>
      <x:c r="S86" s="91"/>
      <x:c r="T86" s="117"/>
    </x:row>
    <x:row r="87">
      <x:c r="A87" s="90"/>
      <x:c r="B87" s="91"/>
      <x:c r="C87" s="92"/>
      <x:c r="D87" s="92"/>
      <x:c r="E87" s="92"/>
      <x:c r="F87" s="92"/>
      <x:c r="G87" s="92"/>
      <x:c r="H87" s="92"/>
      <x:c r="I87" s="92"/>
      <x:c r="J87" s="92"/>
      <x:c r="K87" s="92"/>
      <x:c r="L87" s="92"/>
      <x:c r="M87" s="93"/>
      <x:c r="N87" s="92"/>
      <x:c r="O87" s="92"/>
      <x:c r="P87" s="111" t="n">
        <x:f>K87*L87*N87*O87</x:f>
        <x:v>0</x:v>
      </x:c>
      <x:c r="Q87" s="92"/>
      <x:c r="R87" s="92"/>
      <x:c r="S87" s="91"/>
      <x:c r="T87" s="117"/>
    </x:row>
    <x:row r="88">
      <x:c r="A88" s="90"/>
      <x:c r="B88" s="91"/>
      <x:c r="C88" s="92"/>
      <x:c r="D88" s="92"/>
      <x:c r="E88" s="92"/>
      <x:c r="F88" s="92"/>
      <x:c r="G88" s="92"/>
      <x:c r="H88" s="92"/>
      <x:c r="I88" s="92"/>
      <x:c r="J88" s="92"/>
      <x:c r="K88" s="92"/>
      <x:c r="L88" s="92"/>
      <x:c r="M88" s="93"/>
      <x:c r="N88" s="92"/>
      <x:c r="O88" s="92"/>
      <x:c r="P88" s="111" t="n">
        <x:f>K88*L88*N88*O88</x:f>
        <x:v>0</x:v>
      </x:c>
      <x:c r="Q88" s="92"/>
      <x:c r="R88" s="92"/>
      <x:c r="S88" s="91"/>
      <x:c r="T88" s="117"/>
    </x:row>
    <x:row r="89">
      <x:c r="A89" s="90"/>
      <x:c r="B89" s="91"/>
      <x:c r="C89" s="92"/>
      <x:c r="D89" s="92"/>
      <x:c r="E89" s="92"/>
      <x:c r="F89" s="92"/>
      <x:c r="G89" s="92"/>
      <x:c r="H89" s="92"/>
      <x:c r="I89" s="92"/>
      <x:c r="J89" s="92"/>
      <x:c r="K89" s="92"/>
      <x:c r="L89" s="92"/>
      <x:c r="M89" s="93"/>
      <x:c r="N89" s="92"/>
      <x:c r="O89" s="92"/>
      <x:c r="P89" s="111" t="n">
        <x:f>K89*L89*N89*O89</x:f>
        <x:v>0</x:v>
      </x:c>
      <x:c r="Q89" s="92"/>
      <x:c r="R89" s="92"/>
      <x:c r="S89" s="91"/>
      <x:c r="T89" s="117"/>
    </x:row>
    <x:row r="90">
      <x:c r="A90" s="90"/>
      <x:c r="B90" s="91"/>
      <x:c r="C90" s="92"/>
      <x:c r="D90" s="92"/>
      <x:c r="E90" s="92"/>
      <x:c r="F90" s="92"/>
      <x:c r="G90" s="92"/>
      <x:c r="H90" s="92"/>
      <x:c r="I90" s="92"/>
      <x:c r="J90" s="92"/>
      <x:c r="K90" s="92"/>
      <x:c r="L90" s="92"/>
      <x:c r="M90" s="93"/>
      <x:c r="N90" s="92"/>
      <x:c r="O90" s="92"/>
      <x:c r="P90" s="111" t="n">
        <x:f>K90*L90*N90*O90</x:f>
        <x:v>0</x:v>
      </x:c>
      <x:c r="Q90" s="92"/>
      <x:c r="R90" s="92"/>
      <x:c r="S90" s="91"/>
      <x:c r="T90" s="117"/>
    </x:row>
    <x:row r="91">
      <x:c r="A91" s="90"/>
      <x:c r="B91" s="91"/>
      <x:c r="C91" s="92"/>
      <x:c r="D91" s="92"/>
      <x:c r="E91" s="92"/>
      <x:c r="F91" s="92"/>
      <x:c r="G91" s="92"/>
      <x:c r="H91" s="92"/>
      <x:c r="I91" s="92"/>
      <x:c r="J91" s="92"/>
      <x:c r="K91" s="92"/>
      <x:c r="L91" s="92"/>
      <x:c r="M91" s="93"/>
      <x:c r="N91" s="92"/>
      <x:c r="O91" s="92"/>
      <x:c r="P91" s="111" t="n">
        <x:f>K91*L91*N91*O91</x:f>
        <x:v>0</x:v>
      </x:c>
      <x:c r="Q91" s="92"/>
      <x:c r="R91" s="92"/>
      <x:c r="S91" s="91"/>
      <x:c r="T91" s="117"/>
    </x:row>
    <x:row r="92">
      <x:c r="A92" s="90"/>
      <x:c r="B92" s="91"/>
      <x:c r="C92" s="92"/>
      <x:c r="D92" s="92"/>
      <x:c r="E92" s="92"/>
      <x:c r="F92" s="92"/>
      <x:c r="G92" s="92"/>
      <x:c r="H92" s="92"/>
      <x:c r="I92" s="92"/>
      <x:c r="J92" s="92"/>
      <x:c r="K92" s="92"/>
      <x:c r="L92" s="92"/>
      <x:c r="M92" s="93"/>
      <x:c r="N92" s="92"/>
      <x:c r="O92" s="92"/>
      <x:c r="P92" s="111" t="n">
        <x:f>K92*L92*N92*O92</x:f>
        <x:v>0</x:v>
      </x:c>
      <x:c r="Q92" s="92"/>
      <x:c r="R92" s="92"/>
      <x:c r="S92" s="91"/>
      <x:c r="T92" s="117"/>
    </x:row>
    <x:row r="93">
      <x:c r="A93" s="90"/>
      <x:c r="B93" s="91"/>
      <x:c r="C93" s="92"/>
      <x:c r="D93" s="92"/>
      <x:c r="E93" s="92"/>
      <x:c r="F93" s="92"/>
      <x:c r="G93" s="92"/>
      <x:c r="H93" s="92"/>
      <x:c r="I93" s="92"/>
      <x:c r="J93" s="92"/>
      <x:c r="K93" s="92"/>
      <x:c r="L93" s="92"/>
      <x:c r="M93" s="93"/>
      <x:c r="N93" s="92"/>
      <x:c r="O93" s="92"/>
      <x:c r="P93" s="111" t="n">
        <x:f>K93*L93*N93*O93</x:f>
        <x:v>0</x:v>
      </x:c>
      <x:c r="Q93" s="92"/>
      <x:c r="R93" s="92"/>
      <x:c r="S93" s="91"/>
      <x:c r="T93" s="117"/>
    </x:row>
    <x:row r="94">
      <x:c r="A94" s="90"/>
      <x:c r="B94" s="91"/>
      <x:c r="C94" s="92"/>
      <x:c r="D94" s="92"/>
      <x:c r="E94" s="92"/>
      <x:c r="F94" s="92"/>
      <x:c r="G94" s="92"/>
      <x:c r="H94" s="92"/>
      <x:c r="I94" s="92"/>
      <x:c r="J94" s="92"/>
      <x:c r="K94" s="92"/>
      <x:c r="L94" s="92"/>
      <x:c r="M94" s="93"/>
      <x:c r="N94" s="92"/>
      <x:c r="O94" s="92"/>
      <x:c r="P94" s="111" t="n">
        <x:f>K94*L94*N94*O94</x:f>
        <x:v>0</x:v>
      </x:c>
      <x:c r="Q94" s="92"/>
      <x:c r="R94" s="92"/>
      <x:c r="S94" s="91"/>
      <x:c r="T94" s="117"/>
    </x:row>
    <x:row r="95">
      <x:c r="A95" s="90"/>
      <x:c r="B95" s="91"/>
      <x:c r="C95" s="92"/>
      <x:c r="D95" s="92"/>
      <x:c r="E95" s="92"/>
      <x:c r="F95" s="92"/>
      <x:c r="G95" s="92"/>
      <x:c r="H95" s="92"/>
      <x:c r="I95" s="92"/>
      <x:c r="J95" s="92"/>
      <x:c r="K95" s="92"/>
      <x:c r="L95" s="92"/>
      <x:c r="M95" s="93"/>
      <x:c r="N95" s="92"/>
      <x:c r="O95" s="92"/>
      <x:c r="P95" s="111" t="n">
        <x:f>K95*L95*N95*O95</x:f>
        <x:v>0</x:v>
      </x:c>
      <x:c r="Q95" s="92"/>
      <x:c r="R95" s="92"/>
      <x:c r="S95" s="91"/>
      <x:c r="T95" s="117"/>
    </x:row>
    <x:row r="96">
      <x:c r="A96" s="90"/>
      <x:c r="B96" s="91"/>
      <x:c r="C96" s="92"/>
      <x:c r="D96" s="92"/>
      <x:c r="E96" s="92"/>
      <x:c r="F96" s="92"/>
      <x:c r="G96" s="92"/>
      <x:c r="H96" s="92"/>
      <x:c r="I96" s="92"/>
      <x:c r="J96" s="92"/>
      <x:c r="K96" s="92"/>
      <x:c r="L96" s="92"/>
      <x:c r="M96" s="93"/>
      <x:c r="N96" s="92"/>
      <x:c r="O96" s="92"/>
      <x:c r="P96" s="111" t="n">
        <x:f>K96*L96*N96*O96</x:f>
        <x:v>0</x:v>
      </x:c>
      <x:c r="Q96" s="92"/>
      <x:c r="R96" s="92"/>
      <x:c r="S96" s="91"/>
      <x:c r="T96" s="117"/>
    </x:row>
    <x:row r="97">
      <x:c r="A97" s="90"/>
      <x:c r="B97" s="91"/>
      <x:c r="C97" s="92"/>
      <x:c r="D97" s="92"/>
      <x:c r="E97" s="92"/>
      <x:c r="F97" s="92"/>
      <x:c r="G97" s="92"/>
      <x:c r="H97" s="92"/>
      <x:c r="I97" s="92"/>
      <x:c r="J97" s="92"/>
      <x:c r="K97" s="92"/>
      <x:c r="L97" s="92"/>
      <x:c r="M97" s="93"/>
      <x:c r="N97" s="92"/>
      <x:c r="O97" s="92"/>
      <x:c r="P97" s="111" t="n">
        <x:f>K97*L97*N97*O97</x:f>
        <x:v>0</x:v>
      </x:c>
      <x:c r="Q97" s="92"/>
      <x:c r="R97" s="92"/>
      <x:c r="S97" s="91"/>
      <x:c r="T97" s="117"/>
    </x:row>
    <x:row r="98">
      <x:c r="A98" s="90"/>
      <x:c r="B98" s="91"/>
      <x:c r="C98" s="92"/>
      <x:c r="D98" s="92"/>
      <x:c r="E98" s="92"/>
      <x:c r="F98" s="92"/>
      <x:c r="G98" s="92"/>
      <x:c r="H98" s="92"/>
      <x:c r="I98" s="92"/>
      <x:c r="J98" s="92"/>
      <x:c r="K98" s="92"/>
      <x:c r="L98" s="92"/>
      <x:c r="M98" s="93"/>
      <x:c r="N98" s="92"/>
      <x:c r="O98" s="92"/>
      <x:c r="P98" s="111" t="n">
        <x:f>K98*L98*N98*O98</x:f>
        <x:v>0</x:v>
      </x:c>
      <x:c r="Q98" s="92"/>
      <x:c r="R98" s="92"/>
      <x:c r="S98" s="91"/>
      <x:c r="T98" s="117"/>
    </x:row>
    <x:row r="99">
      <x:c r="A99" s="90"/>
      <x:c r="B99" s="91"/>
      <x:c r="C99" s="92"/>
      <x:c r="D99" s="92"/>
      <x:c r="E99" s="92"/>
      <x:c r="F99" s="92"/>
      <x:c r="G99" s="92"/>
      <x:c r="H99" s="92"/>
      <x:c r="I99" s="92"/>
      <x:c r="J99" s="92"/>
      <x:c r="K99" s="92"/>
      <x:c r="L99" s="92"/>
      <x:c r="M99" s="93"/>
      <x:c r="N99" s="92"/>
      <x:c r="O99" s="92"/>
      <x:c r="P99" s="111" t="n">
        <x:f>K99*L99*N99*O99</x:f>
        <x:v>0</x:v>
      </x:c>
      <x:c r="Q99" s="92"/>
      <x:c r="R99" s="92"/>
      <x:c r="S99" s="91"/>
      <x:c r="T99" s="117"/>
    </x:row>
    <x:row r="100">
      <x:c r="A100" s="90"/>
      <x:c r="B100" s="91"/>
      <x:c r="C100" s="92"/>
      <x:c r="D100" s="92"/>
      <x:c r="E100" s="92"/>
      <x:c r="F100" s="92"/>
      <x:c r="G100" s="92"/>
      <x:c r="H100" s="92"/>
      <x:c r="I100" s="92"/>
      <x:c r="J100" s="92"/>
      <x:c r="K100" s="92"/>
      <x:c r="L100" s="92"/>
      <x:c r="M100" s="93"/>
      <x:c r="N100" s="92"/>
      <x:c r="O100" s="92"/>
      <x:c r="P100" s="111" t="n">
        <x:f>K100*L100*N100*O100</x:f>
        <x:v>0</x:v>
      </x:c>
      <x:c r="Q100" s="92"/>
      <x:c r="R100" s="92"/>
      <x:c r="S100" s="91"/>
      <x:c r="T100" s="117"/>
    </x:row>
    <x:row r="101">
      <x:c r="A101" s="90"/>
      <x:c r="B101" s="91"/>
      <x:c r="C101" s="92"/>
      <x:c r="D101" s="92"/>
      <x:c r="E101" s="92"/>
      <x:c r="F101" s="92"/>
      <x:c r="G101" s="92"/>
      <x:c r="H101" s="92"/>
      <x:c r="I101" s="92"/>
      <x:c r="J101" s="92"/>
      <x:c r="K101" s="92"/>
      <x:c r="L101" s="92"/>
      <x:c r="M101" s="93"/>
      <x:c r="N101" s="92"/>
      <x:c r="O101" s="92"/>
      <x:c r="P101" s="111" t="n">
        <x:f>K101*L101*N101*O101</x:f>
        <x:v>0</x:v>
      </x:c>
      <x:c r="Q101" s="92"/>
      <x:c r="R101" s="92"/>
      <x:c r="S101" s="91"/>
      <x:c r="T101" s="117"/>
    </x:row>
    <x:row r="102">
      <x:c r="A102" s="90"/>
      <x:c r="B102" s="91"/>
      <x:c r="C102" s="92"/>
      <x:c r="D102" s="92"/>
      <x:c r="E102" s="92"/>
      <x:c r="F102" s="92"/>
      <x:c r="G102" s="92"/>
      <x:c r="H102" s="92"/>
      <x:c r="I102" s="92"/>
      <x:c r="J102" s="92"/>
      <x:c r="K102" s="92"/>
      <x:c r="L102" s="92"/>
      <x:c r="M102" s="93"/>
      <x:c r="N102" s="92"/>
      <x:c r="O102" s="92"/>
      <x:c r="P102" s="111" t="n">
        <x:f>K102*L102*N102*O102</x:f>
        <x:v>0</x:v>
      </x:c>
      <x:c r="Q102" s="92"/>
      <x:c r="R102" s="92"/>
      <x:c r="S102" s="91"/>
      <x:c r="T102" s="117"/>
    </x:row>
    <x:row r="103">
      <x:c r="A103" s="90"/>
      <x:c r="B103" s="91"/>
      <x:c r="C103" s="92"/>
      <x:c r="D103" s="92"/>
      <x:c r="E103" s="92"/>
      <x:c r="F103" s="92"/>
      <x:c r="G103" s="92"/>
      <x:c r="H103" s="92"/>
      <x:c r="I103" s="92"/>
      <x:c r="J103" s="92"/>
      <x:c r="K103" s="92"/>
      <x:c r="L103" s="92"/>
      <x:c r="M103" s="93"/>
      <x:c r="N103" s="92"/>
      <x:c r="O103" s="92"/>
      <x:c r="P103" s="111" t="n">
        <x:f>K103*L103*N103*O103</x:f>
        <x:v>0</x:v>
      </x:c>
      <x:c r="Q103" s="92"/>
      <x:c r="R103" s="92"/>
      <x:c r="S103" s="91"/>
      <x:c r="T103" s="117"/>
    </x:row>
    <x:row r="104">
      <x:c r="A104" s="90"/>
      <x:c r="B104" s="91"/>
      <x:c r="C104" s="92"/>
      <x:c r="D104" s="92"/>
      <x:c r="E104" s="92"/>
      <x:c r="F104" s="92"/>
      <x:c r="G104" s="92"/>
      <x:c r="H104" s="92"/>
      <x:c r="I104" s="92"/>
      <x:c r="J104" s="92"/>
      <x:c r="K104" s="92"/>
      <x:c r="L104" s="92"/>
      <x:c r="M104" s="93"/>
      <x:c r="N104" s="92"/>
      <x:c r="O104" s="92"/>
      <x:c r="P104" s="111" t="n">
        <x:f>K104*L104*N104*O104</x:f>
        <x:v>0</x:v>
      </x:c>
      <x:c r="Q104" s="92"/>
      <x:c r="R104" s="92"/>
      <x:c r="S104" s="91"/>
      <x:c r="T104" s="117"/>
    </x:row>
    <x:row r="105">
      <x:c r="A105" s="90"/>
      <x:c r="B105" s="91"/>
      <x:c r="C105" s="92"/>
      <x:c r="D105" s="92"/>
      <x:c r="E105" s="92"/>
      <x:c r="F105" s="92"/>
      <x:c r="G105" s="92"/>
      <x:c r="H105" s="92"/>
      <x:c r="I105" s="92"/>
      <x:c r="J105" s="92"/>
      <x:c r="K105" s="92"/>
      <x:c r="L105" s="92"/>
      <x:c r="M105" s="93"/>
      <x:c r="N105" s="92"/>
      <x:c r="O105" s="92"/>
      <x:c r="P105" s="111" t="n">
        <x:f>K105*L105*N105*O105</x:f>
        <x:v>0</x:v>
      </x:c>
      <x:c r="Q105" s="92"/>
      <x:c r="R105" s="92"/>
      <x:c r="S105" s="91"/>
      <x:c r="T105" s="117"/>
    </x:row>
    <x:row r="106">
      <x:c r="A106" s="90"/>
      <x:c r="B106" s="91"/>
      <x:c r="C106" s="92"/>
      <x:c r="D106" s="92"/>
      <x:c r="E106" s="92"/>
      <x:c r="F106" s="92"/>
      <x:c r="G106" s="92"/>
      <x:c r="H106" s="92"/>
      <x:c r="I106" s="92"/>
      <x:c r="J106" s="92"/>
      <x:c r="K106" s="92"/>
      <x:c r="L106" s="92"/>
      <x:c r="M106" s="93"/>
      <x:c r="N106" s="92"/>
      <x:c r="O106" s="92"/>
      <x:c r="P106" s="111" t="n">
        <x:f>K106*L106*N106*O106</x:f>
        <x:v>0</x:v>
      </x:c>
      <x:c r="Q106" s="92"/>
      <x:c r="R106" s="92"/>
      <x:c r="S106" s="91"/>
      <x:c r="T106" s="117"/>
    </x:row>
    <x:row r="107">
      <x:c r="A107" s="90"/>
      <x:c r="B107" s="91"/>
      <x:c r="C107" s="92"/>
      <x:c r="D107" s="92"/>
      <x:c r="E107" s="92"/>
      <x:c r="F107" s="92"/>
      <x:c r="G107" s="92"/>
      <x:c r="H107" s="92"/>
      <x:c r="I107" s="92"/>
      <x:c r="J107" s="92"/>
      <x:c r="K107" s="92"/>
      <x:c r="L107" s="92"/>
      <x:c r="M107" s="93"/>
      <x:c r="N107" s="92"/>
      <x:c r="O107" s="92"/>
      <x:c r="P107" s="111" t="n">
        <x:f>K107*L107*N107*O107</x:f>
        <x:v>0</x:v>
      </x:c>
      <x:c r="Q107" s="92"/>
      <x:c r="R107" s="92"/>
      <x:c r="S107" s="91"/>
      <x:c r="T107" s="117"/>
    </x:row>
    <x:row r="108">
      <x:c r="A108" s="90"/>
      <x:c r="B108" s="91"/>
      <x:c r="C108" s="92"/>
      <x:c r="D108" s="92"/>
      <x:c r="E108" s="92"/>
      <x:c r="F108" s="92"/>
      <x:c r="G108" s="92"/>
      <x:c r="H108" s="92"/>
      <x:c r="I108" s="92"/>
      <x:c r="J108" s="92"/>
      <x:c r="K108" s="92"/>
      <x:c r="L108" s="92"/>
      <x:c r="M108" s="93"/>
      <x:c r="N108" s="92"/>
      <x:c r="O108" s="92"/>
      <x:c r="P108" s="111" t="n">
        <x:f>K108*L108*N108*O108</x:f>
        <x:v>0</x:v>
      </x:c>
      <x:c r="Q108" s="92"/>
      <x:c r="R108" s="92"/>
      <x:c r="S108" s="91"/>
      <x:c r="T108" s="117"/>
    </x:row>
    <x:row r="109">
      <x:c r="A109" s="90"/>
      <x:c r="B109" s="91"/>
      <x:c r="C109" s="92"/>
      <x:c r="D109" s="92"/>
      <x:c r="E109" s="92"/>
      <x:c r="F109" s="92"/>
      <x:c r="G109" s="92"/>
      <x:c r="H109" s="92"/>
      <x:c r="I109" s="92"/>
      <x:c r="J109" s="92"/>
      <x:c r="K109" s="92"/>
      <x:c r="L109" s="92"/>
      <x:c r="M109" s="93"/>
      <x:c r="N109" s="92"/>
      <x:c r="O109" s="92"/>
      <x:c r="P109" s="111" t="n">
        <x:f>K109*L109*N109*O109</x:f>
        <x:v>0</x:v>
      </x:c>
      <x:c r="Q109" s="92"/>
      <x:c r="R109" s="92"/>
      <x:c r="S109" s="91"/>
      <x:c r="T109" s="117"/>
    </x:row>
    <x:row r="110">
      <x:c r="A110" s="90"/>
      <x:c r="B110" s="91"/>
      <x:c r="C110" s="92"/>
      <x:c r="D110" s="92"/>
      <x:c r="E110" s="92"/>
      <x:c r="F110" s="92"/>
      <x:c r="G110" s="92"/>
      <x:c r="H110" s="92"/>
      <x:c r="I110" s="92"/>
      <x:c r="J110" s="92"/>
      <x:c r="K110" s="92"/>
      <x:c r="L110" s="92"/>
      <x:c r="M110" s="93"/>
      <x:c r="N110" s="92"/>
      <x:c r="O110" s="92"/>
      <x:c r="P110" s="111" t="n">
        <x:f>K110*L110*N110*O110</x:f>
        <x:v>0</x:v>
      </x:c>
      <x:c r="Q110" s="92"/>
      <x:c r="R110" s="92"/>
      <x:c r="S110" s="91"/>
      <x:c r="T110" s="117"/>
    </x:row>
    <x:row r="111">
      <x:c r="A111" s="90"/>
      <x:c r="B111" s="91"/>
      <x:c r="C111" s="92"/>
      <x:c r="D111" s="92"/>
      <x:c r="E111" s="92"/>
      <x:c r="F111" s="92"/>
      <x:c r="G111" s="92"/>
      <x:c r="H111" s="92"/>
      <x:c r="I111" s="92"/>
      <x:c r="J111" s="92"/>
      <x:c r="K111" s="92"/>
      <x:c r="L111" s="92"/>
      <x:c r="M111" s="93"/>
      <x:c r="N111" s="92"/>
      <x:c r="O111" s="92"/>
      <x:c r="P111" s="111" t="n">
        <x:f>K111*L111*N111*O111</x:f>
        <x:v>0</x:v>
      </x:c>
      <x:c r="Q111" s="92"/>
      <x:c r="R111" s="92"/>
      <x:c r="S111" s="91"/>
      <x:c r="T111" s="117"/>
    </x:row>
    <x:row r="112">
      <x:c r="A112" s="90"/>
      <x:c r="B112" s="91"/>
      <x:c r="C112" s="92"/>
      <x:c r="D112" s="92"/>
      <x:c r="E112" s="92"/>
      <x:c r="F112" s="92"/>
      <x:c r="G112" s="92"/>
      <x:c r="H112" s="92"/>
      <x:c r="I112" s="92"/>
      <x:c r="J112" s="92"/>
      <x:c r="K112" s="92"/>
      <x:c r="L112" s="92"/>
      <x:c r="M112" s="93"/>
      <x:c r="N112" s="92"/>
      <x:c r="O112" s="92"/>
      <x:c r="P112" s="111" t="n">
        <x:f>K112*L112*N112*O112</x:f>
        <x:v>0</x:v>
      </x:c>
      <x:c r="Q112" s="92"/>
      <x:c r="R112" s="92"/>
      <x:c r="S112" s="91"/>
      <x:c r="T112" s="117"/>
    </x:row>
    <x:row r="113">
      <x:c r="A113" s="90"/>
      <x:c r="B113" s="91"/>
      <x:c r="C113" s="92"/>
      <x:c r="D113" s="92"/>
      <x:c r="E113" s="92"/>
      <x:c r="F113" s="92"/>
      <x:c r="G113" s="92"/>
      <x:c r="H113" s="92"/>
      <x:c r="I113" s="92"/>
      <x:c r="J113" s="92"/>
      <x:c r="K113" s="92"/>
      <x:c r="L113" s="92"/>
      <x:c r="M113" s="93"/>
      <x:c r="N113" s="92"/>
      <x:c r="O113" s="92"/>
      <x:c r="P113" s="111" t="n">
        <x:f>K113*L113*N113*O113</x:f>
        <x:v>0</x:v>
      </x:c>
      <x:c r="Q113" s="92"/>
      <x:c r="R113" s="92"/>
      <x:c r="S113" s="91"/>
      <x:c r="T113" s="117"/>
    </x:row>
    <x:row r="114">
      <x:c r="A114" s="90"/>
      <x:c r="B114" s="91"/>
      <x:c r="C114" s="92"/>
      <x:c r="D114" s="92"/>
      <x:c r="E114" s="92"/>
      <x:c r="F114" s="92"/>
      <x:c r="G114" s="92"/>
      <x:c r="H114" s="92"/>
      <x:c r="I114" s="92"/>
      <x:c r="J114" s="92"/>
      <x:c r="K114" s="92"/>
      <x:c r="L114" s="92"/>
      <x:c r="M114" s="93"/>
      <x:c r="N114" s="92"/>
      <x:c r="O114" s="92"/>
      <x:c r="P114" s="111" t="n">
        <x:f>K114*L114*N114*O114</x:f>
        <x:v>0</x:v>
      </x:c>
      <x:c r="Q114" s="92"/>
      <x:c r="R114" s="92"/>
      <x:c r="S114" s="91"/>
      <x:c r="T114" s="117"/>
    </x:row>
    <x:row r="115">
      <x:c r="A115" s="90"/>
      <x:c r="B115" s="91"/>
      <x:c r="C115" s="92"/>
      <x:c r="D115" s="92"/>
      <x:c r="E115" s="92"/>
      <x:c r="F115" s="92"/>
      <x:c r="G115" s="92"/>
      <x:c r="H115" s="92"/>
      <x:c r="I115" s="92"/>
      <x:c r="J115" s="92"/>
      <x:c r="K115" s="92"/>
      <x:c r="L115" s="92"/>
      <x:c r="M115" s="93"/>
      <x:c r="N115" s="92"/>
      <x:c r="O115" s="92"/>
      <x:c r="P115" s="111" t="n">
        <x:f>K115*L115*N115*O115</x:f>
        <x:v>0</x:v>
      </x:c>
      <x:c r="Q115" s="92"/>
      <x:c r="R115" s="92"/>
      <x:c r="S115" s="91"/>
      <x:c r="T115" s="117"/>
    </x:row>
    <x:row r="116">
      <x:c r="A116" s="90"/>
      <x:c r="B116" s="91"/>
      <x:c r="C116" s="92"/>
      <x:c r="D116" s="92"/>
      <x:c r="E116" s="92"/>
      <x:c r="F116" s="92"/>
      <x:c r="G116" s="92"/>
      <x:c r="H116" s="92"/>
      <x:c r="I116" s="92"/>
      <x:c r="J116" s="92"/>
      <x:c r="K116" s="92"/>
      <x:c r="L116" s="92"/>
      <x:c r="M116" s="93"/>
      <x:c r="N116" s="92"/>
      <x:c r="O116" s="92"/>
      <x:c r="P116" s="111" t="n">
        <x:f>K116*L116*N116*O116</x:f>
        <x:v>0</x:v>
      </x:c>
      <x:c r="Q116" s="92"/>
      <x:c r="R116" s="92"/>
      <x:c r="S116" s="91"/>
      <x:c r="T116" s="117"/>
    </x:row>
    <x:row r="117">
      <x:c r="A117" s="90"/>
      <x:c r="B117" s="91"/>
      <x:c r="C117" s="92"/>
      <x:c r="D117" s="92"/>
      <x:c r="E117" s="92"/>
      <x:c r="F117" s="92"/>
      <x:c r="G117" s="92"/>
      <x:c r="H117" s="92"/>
      <x:c r="I117" s="92"/>
      <x:c r="J117" s="92"/>
      <x:c r="K117" s="92"/>
      <x:c r="L117" s="92"/>
      <x:c r="M117" s="93"/>
      <x:c r="N117" s="92"/>
      <x:c r="O117" s="92"/>
      <x:c r="P117" s="111" t="n">
        <x:f>K117*L117*N117*O117</x:f>
        <x:v>0</x:v>
      </x:c>
      <x:c r="Q117" s="92"/>
      <x:c r="R117" s="92"/>
      <x:c r="S117" s="91"/>
      <x:c r="T117" s="117"/>
    </x:row>
    <x:row r="118">
      <x:c r="A118" s="90"/>
      <x:c r="B118" s="91"/>
      <x:c r="C118" s="92"/>
      <x:c r="D118" s="92"/>
      <x:c r="E118" s="92"/>
      <x:c r="F118" s="92"/>
      <x:c r="G118" s="92"/>
      <x:c r="H118" s="92"/>
      <x:c r="I118" s="92"/>
      <x:c r="J118" s="92"/>
      <x:c r="K118" s="92"/>
      <x:c r="L118" s="92"/>
      <x:c r="M118" s="93"/>
      <x:c r="N118" s="92"/>
      <x:c r="O118" s="92"/>
      <x:c r="P118" s="111" t="n">
        <x:f>K118*L118*N118*O118</x:f>
        <x:v>0</x:v>
      </x:c>
      <x:c r="Q118" s="92"/>
      <x:c r="R118" s="92"/>
      <x:c r="S118" s="91"/>
      <x:c r="T118" s="117"/>
    </x:row>
    <x:row r="119">
      <x:c r="A119" s="90"/>
      <x:c r="B119" s="91"/>
      <x:c r="C119" s="92"/>
      <x:c r="D119" s="92"/>
      <x:c r="E119" s="92"/>
      <x:c r="F119" s="92"/>
      <x:c r="G119" s="92"/>
      <x:c r="H119" s="92"/>
      <x:c r="I119" s="92"/>
      <x:c r="J119" s="92"/>
      <x:c r="K119" s="92"/>
      <x:c r="L119" s="92"/>
      <x:c r="M119" s="93"/>
      <x:c r="N119" s="92"/>
      <x:c r="O119" s="92"/>
      <x:c r="P119" s="111" t="n">
        <x:f>K119*L119*N119*O119</x:f>
        <x:v>0</x:v>
      </x:c>
      <x:c r="Q119" s="92"/>
      <x:c r="R119" s="92"/>
      <x:c r="S119" s="91"/>
      <x:c r="T119" s="117"/>
    </x:row>
    <x:row r="120">
      <x:c r="A120" s="90"/>
      <x:c r="B120" s="91"/>
      <x:c r="C120" s="92"/>
      <x:c r="D120" s="92"/>
      <x:c r="E120" s="92"/>
      <x:c r="F120" s="92"/>
      <x:c r="G120" s="92"/>
      <x:c r="H120" s="92"/>
      <x:c r="I120" s="92"/>
      <x:c r="J120" s="92"/>
      <x:c r="K120" s="92"/>
      <x:c r="L120" s="92"/>
      <x:c r="M120" s="93"/>
      <x:c r="N120" s="92"/>
      <x:c r="O120" s="92"/>
      <x:c r="P120" s="111" t="n">
        <x:f>K120*L120*N120*O120</x:f>
        <x:v>0</x:v>
      </x:c>
      <x:c r="Q120" s="92"/>
      <x:c r="R120" s="92"/>
      <x:c r="S120" s="91"/>
      <x:c r="T120" s="117"/>
    </x:row>
    <x:row r="121">
      <x:c r="A121" s="90"/>
      <x:c r="B121" s="91"/>
      <x:c r="C121" s="92"/>
      <x:c r="D121" s="92"/>
      <x:c r="E121" s="92"/>
      <x:c r="F121" s="92"/>
      <x:c r="G121" s="92"/>
      <x:c r="H121" s="92"/>
      <x:c r="I121" s="92"/>
      <x:c r="J121" s="92"/>
      <x:c r="K121" s="92"/>
      <x:c r="L121" s="92"/>
      <x:c r="M121" s="93"/>
      <x:c r="N121" s="92"/>
      <x:c r="O121" s="92"/>
      <x:c r="P121" s="111" t="n">
        <x:f>K121*L121*N121*O121</x:f>
        <x:v>0</x:v>
      </x:c>
      <x:c r="Q121" s="92"/>
      <x:c r="R121" s="92"/>
      <x:c r="S121" s="91"/>
      <x:c r="T121" s="117"/>
    </x:row>
    <x:row r="122">
      <x:c r="A122" s="90"/>
      <x:c r="B122" s="91"/>
      <x:c r="C122" s="92"/>
      <x:c r="D122" s="92"/>
      <x:c r="E122" s="92"/>
      <x:c r="F122" s="92"/>
      <x:c r="G122" s="92"/>
      <x:c r="H122" s="92"/>
      <x:c r="I122" s="92"/>
      <x:c r="J122" s="92"/>
      <x:c r="K122" s="92"/>
      <x:c r="L122" s="92"/>
      <x:c r="M122" s="93"/>
      <x:c r="N122" s="92"/>
      <x:c r="O122" s="92"/>
      <x:c r="P122" s="111" t="n">
        <x:f>K122*L122*N122*O122</x:f>
        <x:v>0</x:v>
      </x:c>
      <x:c r="Q122" s="92"/>
      <x:c r="R122" s="92"/>
      <x:c r="S122" s="91"/>
      <x:c r="T122" s="117"/>
    </x:row>
    <x:row r="123">
      <x:c r="A123" s="90"/>
      <x:c r="B123" s="91"/>
      <x:c r="C123" s="92"/>
      <x:c r="D123" s="92"/>
      <x:c r="E123" s="92"/>
      <x:c r="F123" s="92"/>
      <x:c r="G123" s="92"/>
      <x:c r="H123" s="92"/>
      <x:c r="I123" s="92"/>
      <x:c r="J123" s="92"/>
      <x:c r="K123" s="92"/>
      <x:c r="L123" s="92"/>
      <x:c r="M123" s="93"/>
      <x:c r="N123" s="92"/>
      <x:c r="O123" s="92"/>
      <x:c r="P123" s="111" t="n">
        <x:f>K123*L123*N123*O123</x:f>
        <x:v>0</x:v>
      </x:c>
      <x:c r="Q123" s="92"/>
      <x:c r="R123" s="92"/>
      <x:c r="S123" s="91"/>
      <x:c r="T123" s="117"/>
    </x:row>
    <x:row r="124">
      <x:c r="A124" s="90"/>
      <x:c r="B124" s="91"/>
      <x:c r="C124" s="92"/>
      <x:c r="D124" s="92"/>
      <x:c r="E124" s="92"/>
      <x:c r="F124" s="92"/>
      <x:c r="G124" s="92"/>
      <x:c r="H124" s="92"/>
      <x:c r="I124" s="92"/>
      <x:c r="J124" s="92"/>
      <x:c r="K124" s="92"/>
      <x:c r="L124" s="92"/>
      <x:c r="M124" s="93"/>
      <x:c r="N124" s="92"/>
      <x:c r="O124" s="92"/>
      <x:c r="P124" s="111" t="n">
        <x:f>K124*L124*N124*O124</x:f>
        <x:v>0</x:v>
      </x:c>
      <x:c r="Q124" s="92"/>
      <x:c r="R124" s="92"/>
      <x:c r="S124" s="91"/>
      <x:c r="T124" s="117"/>
    </x:row>
    <x:row r="125">
      <x:c r="A125" s="90"/>
      <x:c r="B125" s="91"/>
      <x:c r="C125" s="92"/>
      <x:c r="D125" s="92"/>
      <x:c r="E125" s="92"/>
      <x:c r="F125" s="92"/>
      <x:c r="G125" s="92"/>
      <x:c r="H125" s="92"/>
      <x:c r="I125" s="92"/>
      <x:c r="J125" s="92"/>
      <x:c r="K125" s="92"/>
      <x:c r="L125" s="92"/>
      <x:c r="M125" s="93"/>
      <x:c r="N125" s="92"/>
      <x:c r="O125" s="92"/>
      <x:c r="P125" s="111" t="n">
        <x:f>K125*L125*N125*O125</x:f>
        <x:v>0</x:v>
      </x:c>
      <x:c r="Q125" s="92"/>
      <x:c r="R125" s="92"/>
      <x:c r="S125" s="91"/>
      <x:c r="T125" s="117"/>
    </x:row>
    <x:row r="126">
      <x:c r="A126" s="90"/>
      <x:c r="B126" s="91"/>
      <x:c r="C126" s="92"/>
      <x:c r="D126" s="92"/>
      <x:c r="E126" s="92"/>
      <x:c r="F126" s="92"/>
      <x:c r="G126" s="92"/>
      <x:c r="H126" s="92"/>
      <x:c r="I126" s="92"/>
      <x:c r="J126" s="92"/>
      <x:c r="K126" s="92"/>
      <x:c r="L126" s="92"/>
      <x:c r="M126" s="93"/>
      <x:c r="N126" s="92"/>
      <x:c r="O126" s="92"/>
      <x:c r="P126" s="111" t="n">
        <x:f>K126*L126*N126*O126</x:f>
        <x:v>0</x:v>
      </x:c>
      <x:c r="Q126" s="92"/>
      <x:c r="R126" s="92"/>
      <x:c r="S126" s="91"/>
      <x:c r="T126" s="117"/>
    </x:row>
    <x:row r="127">
      <x:c r="A127" s="90"/>
      <x:c r="B127" s="91"/>
      <x:c r="C127" s="92"/>
      <x:c r="D127" s="92"/>
      <x:c r="E127" s="92"/>
      <x:c r="F127" s="92"/>
      <x:c r="G127" s="92"/>
      <x:c r="H127" s="92"/>
      <x:c r="I127" s="92"/>
      <x:c r="J127" s="92"/>
      <x:c r="K127" s="92"/>
      <x:c r="L127" s="92"/>
      <x:c r="M127" s="93"/>
      <x:c r="N127" s="92"/>
      <x:c r="O127" s="92"/>
      <x:c r="P127" s="111" t="n">
        <x:f>K127*L127*N127*O127</x:f>
        <x:v>0</x:v>
      </x:c>
      <x:c r="Q127" s="92"/>
      <x:c r="R127" s="92"/>
      <x:c r="S127" s="91"/>
      <x:c r="T127" s="117"/>
    </x:row>
    <x:row r="128">
      <x:c r="A128" s="90"/>
      <x:c r="B128" s="91"/>
      <x:c r="C128" s="92"/>
      <x:c r="D128" s="92"/>
      <x:c r="E128" s="92"/>
      <x:c r="F128" s="92"/>
      <x:c r="G128" s="92"/>
      <x:c r="H128" s="92"/>
      <x:c r="I128" s="92"/>
      <x:c r="J128" s="92"/>
      <x:c r="K128" s="92"/>
      <x:c r="L128" s="92"/>
      <x:c r="M128" s="93"/>
      <x:c r="N128" s="92"/>
      <x:c r="O128" s="92"/>
      <x:c r="P128" s="111" t="n">
        <x:f>K128*L128*N128*O128</x:f>
        <x:v>0</x:v>
      </x:c>
      <x:c r="Q128" s="92"/>
      <x:c r="R128" s="92"/>
      <x:c r="S128" s="91"/>
      <x:c r="T128" s="117"/>
    </x:row>
    <x:row r="129">
      <x:c r="A129" s="90"/>
      <x:c r="B129" s="91"/>
      <x:c r="C129" s="92"/>
      <x:c r="D129" s="92"/>
      <x:c r="E129" s="92"/>
      <x:c r="F129" s="92"/>
      <x:c r="G129" s="92"/>
      <x:c r="H129" s="92"/>
      <x:c r="I129" s="92"/>
      <x:c r="J129" s="92"/>
      <x:c r="K129" s="92"/>
      <x:c r="L129" s="92"/>
      <x:c r="M129" s="93"/>
      <x:c r="N129" s="92"/>
      <x:c r="O129" s="92"/>
      <x:c r="P129" s="111" t="n">
        <x:f>K129*L129*N129*O129</x:f>
        <x:v>0</x:v>
      </x:c>
      <x:c r="Q129" s="92"/>
      <x:c r="R129" s="92"/>
      <x:c r="S129" s="91"/>
      <x:c r="T129" s="117"/>
    </x:row>
    <x:row r="130">
      <x:c r="A130" s="90"/>
      <x:c r="B130" s="91"/>
      <x:c r="C130" s="92"/>
      <x:c r="D130" s="92"/>
      <x:c r="E130" s="92"/>
      <x:c r="F130" s="92"/>
      <x:c r="G130" s="92"/>
      <x:c r="H130" s="92"/>
      <x:c r="I130" s="92"/>
      <x:c r="J130" s="92"/>
      <x:c r="K130" s="92"/>
      <x:c r="L130" s="92"/>
      <x:c r="M130" s="93"/>
      <x:c r="N130" s="92"/>
      <x:c r="O130" s="92"/>
      <x:c r="P130" s="111" t="n">
        <x:f>K130*L130*N130*O130</x:f>
        <x:v>0</x:v>
      </x:c>
      <x:c r="Q130" s="92"/>
      <x:c r="R130" s="92"/>
      <x:c r="S130" s="91"/>
      <x:c r="T130" s="117"/>
    </x:row>
    <x:row r="131">
      <x:c r="A131" s="90"/>
      <x:c r="B131" s="91"/>
      <x:c r="C131" s="92"/>
      <x:c r="D131" s="92"/>
      <x:c r="E131" s="92"/>
      <x:c r="F131" s="92"/>
      <x:c r="G131" s="92"/>
      <x:c r="H131" s="92"/>
      <x:c r="I131" s="92"/>
      <x:c r="J131" s="92"/>
      <x:c r="K131" s="92"/>
      <x:c r="L131" s="92"/>
      <x:c r="M131" s="93"/>
      <x:c r="N131" s="92"/>
      <x:c r="O131" s="92"/>
      <x:c r="P131" s="111" t="n">
        <x:f>K131*L131*N131*O131</x:f>
        <x:v>0</x:v>
      </x:c>
      <x:c r="Q131" s="92"/>
      <x:c r="R131" s="92"/>
      <x:c r="S131" s="91"/>
      <x:c r="T131" s="117"/>
    </x:row>
    <x:row r="132">
      <x:c r="A132" s="90"/>
      <x:c r="B132" s="91"/>
      <x:c r="C132" s="92"/>
      <x:c r="D132" s="92"/>
      <x:c r="E132" s="92"/>
      <x:c r="F132" s="92"/>
      <x:c r="G132" s="92"/>
      <x:c r="H132" s="92"/>
      <x:c r="I132" s="92"/>
      <x:c r="J132" s="92"/>
      <x:c r="K132" s="92"/>
      <x:c r="L132" s="92"/>
      <x:c r="M132" s="93"/>
      <x:c r="N132" s="92"/>
      <x:c r="O132" s="92"/>
      <x:c r="P132" s="111" t="n">
        <x:f>K132*L132*N132*O132</x:f>
        <x:v>0</x:v>
      </x:c>
      <x:c r="Q132" s="92"/>
      <x:c r="R132" s="92"/>
      <x:c r="S132" s="91"/>
      <x:c r="T132" s="117"/>
    </x:row>
    <x:row r="133">
      <x:c r="A133" s="90"/>
      <x:c r="B133" s="91"/>
      <x:c r="C133" s="92"/>
      <x:c r="D133" s="92"/>
      <x:c r="E133" s="92"/>
      <x:c r="F133" s="92"/>
      <x:c r="G133" s="92"/>
      <x:c r="H133" s="92"/>
      <x:c r="I133" s="92"/>
      <x:c r="J133" s="92"/>
      <x:c r="K133" s="92"/>
      <x:c r="L133" s="92"/>
      <x:c r="M133" s="93"/>
      <x:c r="N133" s="92"/>
      <x:c r="O133" s="92"/>
      <x:c r="P133" s="111" t="n">
        <x:f>K133*L133*N133*O133</x:f>
        <x:v>0</x:v>
      </x:c>
      <x:c r="Q133" s="92"/>
      <x:c r="R133" s="92"/>
      <x:c r="S133" s="91"/>
      <x:c r="T133" s="117"/>
    </x:row>
    <x:row r="134">
      <x:c r="A134" s="90"/>
      <x:c r="B134" s="91"/>
      <x:c r="C134" s="92"/>
      <x:c r="D134" s="92"/>
      <x:c r="E134" s="92"/>
      <x:c r="F134" s="92"/>
      <x:c r="G134" s="92"/>
      <x:c r="H134" s="92"/>
      <x:c r="I134" s="92"/>
      <x:c r="J134" s="92"/>
      <x:c r="K134" s="92"/>
      <x:c r="L134" s="92"/>
      <x:c r="M134" s="93"/>
      <x:c r="N134" s="92"/>
      <x:c r="O134" s="92"/>
      <x:c r="P134" s="111" t="n">
        <x:f>K134*L134*N134*O134</x:f>
        <x:v>0</x:v>
      </x:c>
      <x:c r="Q134" s="92"/>
      <x:c r="R134" s="92"/>
      <x:c r="S134" s="91"/>
      <x:c r="T134" s="117"/>
    </x:row>
    <x:row r="135">
      <x:c r="A135" s="90"/>
      <x:c r="B135" s="91"/>
      <x:c r="C135" s="92"/>
      <x:c r="D135" s="92"/>
      <x:c r="E135" s="92"/>
      <x:c r="F135" s="92"/>
      <x:c r="G135" s="92"/>
      <x:c r="H135" s="92"/>
      <x:c r="I135" s="92"/>
      <x:c r="J135" s="92"/>
      <x:c r="K135" s="92"/>
      <x:c r="L135" s="92"/>
      <x:c r="M135" s="93"/>
      <x:c r="N135" s="92"/>
      <x:c r="O135" s="92"/>
      <x:c r="P135" s="111" t="n">
        <x:f>K135*L135*N135*O135</x:f>
        <x:v>0</x:v>
      </x:c>
      <x:c r="Q135" s="92"/>
      <x:c r="R135" s="92"/>
      <x:c r="S135" s="91"/>
      <x:c r="T135" s="117"/>
    </x:row>
    <x:row r="136">
      <x:c r="A136" s="90"/>
      <x:c r="B136" s="91"/>
      <x:c r="C136" s="92"/>
      <x:c r="D136" s="92"/>
      <x:c r="E136" s="92"/>
      <x:c r="F136" s="92"/>
      <x:c r="G136" s="92"/>
      <x:c r="H136" s="92"/>
      <x:c r="I136" s="92"/>
      <x:c r="J136" s="92"/>
      <x:c r="K136" s="92"/>
      <x:c r="L136" s="92"/>
      <x:c r="M136" s="93"/>
      <x:c r="N136" s="92"/>
      <x:c r="O136" s="92"/>
      <x:c r="P136" s="111" t="n">
        <x:f>K136*L136*N136*O136</x:f>
        <x:v>0</x:v>
      </x:c>
      <x:c r="Q136" s="92"/>
      <x:c r="R136" s="92"/>
      <x:c r="S136" s="91"/>
      <x:c r="T136" s="117"/>
    </x:row>
    <x:row r="137">
      <x:c r="A137" s="90"/>
      <x:c r="B137" s="91"/>
      <x:c r="C137" s="92"/>
      <x:c r="D137" s="92"/>
      <x:c r="E137" s="92"/>
      <x:c r="F137" s="92"/>
      <x:c r="G137" s="92"/>
      <x:c r="H137" s="92"/>
      <x:c r="I137" s="92"/>
      <x:c r="J137" s="92"/>
      <x:c r="K137" s="92"/>
      <x:c r="L137" s="92"/>
      <x:c r="M137" s="93"/>
      <x:c r="N137" s="92"/>
      <x:c r="O137" s="92"/>
      <x:c r="P137" s="111" t="n">
        <x:f>K137*L137*N137*O137</x:f>
        <x:v>0</x:v>
      </x:c>
      <x:c r="Q137" s="92"/>
      <x:c r="R137" s="92"/>
      <x:c r="S137" s="91"/>
      <x:c r="T137" s="117"/>
    </x:row>
    <x:row r="138">
      <x:c r="A138" s="90"/>
      <x:c r="B138" s="91"/>
      <x:c r="C138" s="92"/>
      <x:c r="D138" s="92"/>
      <x:c r="E138" s="92"/>
      <x:c r="F138" s="92"/>
      <x:c r="G138" s="92"/>
      <x:c r="H138" s="92"/>
      <x:c r="I138" s="92"/>
      <x:c r="J138" s="92"/>
      <x:c r="K138" s="92"/>
      <x:c r="L138" s="92"/>
      <x:c r="M138" s="93"/>
      <x:c r="N138" s="92"/>
      <x:c r="O138" s="92"/>
      <x:c r="P138" s="111" t="n">
        <x:f>K138*L138*N138*O138</x:f>
        <x:v>0</x:v>
      </x:c>
      <x:c r="Q138" s="92"/>
      <x:c r="R138" s="92"/>
      <x:c r="S138" s="91"/>
      <x:c r="T138" s="117"/>
    </x:row>
    <x:row r="139">
      <x:c r="A139" s="90"/>
      <x:c r="B139" s="91"/>
      <x:c r="C139" s="92"/>
      <x:c r="D139" s="92"/>
      <x:c r="E139" s="92"/>
      <x:c r="F139" s="92"/>
      <x:c r="G139" s="92"/>
      <x:c r="H139" s="92"/>
      <x:c r="I139" s="92"/>
      <x:c r="J139" s="92"/>
      <x:c r="K139" s="92"/>
      <x:c r="L139" s="92"/>
      <x:c r="M139" s="93"/>
      <x:c r="N139" s="92"/>
      <x:c r="O139" s="92"/>
      <x:c r="P139" s="111" t="n">
        <x:f>K139*L139*N139*O139</x:f>
        <x:v>0</x:v>
      </x:c>
      <x:c r="Q139" s="92"/>
      <x:c r="R139" s="92"/>
      <x:c r="S139" s="91"/>
      <x:c r="T139" s="117"/>
    </x:row>
    <x:row r="140">
      <x:c r="A140" s="90"/>
      <x:c r="B140" s="91"/>
      <x:c r="C140" s="92"/>
      <x:c r="D140" s="92"/>
      <x:c r="E140" s="92"/>
      <x:c r="F140" s="92"/>
      <x:c r="G140" s="92"/>
      <x:c r="H140" s="92"/>
      <x:c r="I140" s="92"/>
      <x:c r="J140" s="92"/>
      <x:c r="K140" s="92"/>
      <x:c r="L140" s="92"/>
      <x:c r="M140" s="93"/>
      <x:c r="N140" s="92"/>
      <x:c r="O140" s="92"/>
      <x:c r="P140" s="111" t="n">
        <x:f>K140*L140*N140*O140</x:f>
        <x:v>0</x:v>
      </x:c>
      <x:c r="Q140" s="92"/>
      <x:c r="R140" s="92"/>
      <x:c r="S140" s="91"/>
      <x:c r="T140" s="117"/>
    </x:row>
    <x:row r="141">
      <x:c r="A141" s="90"/>
      <x:c r="B141" s="91"/>
      <x:c r="C141" s="92"/>
      <x:c r="D141" s="92"/>
      <x:c r="E141" s="92"/>
      <x:c r="F141" s="92"/>
      <x:c r="G141" s="92"/>
      <x:c r="H141" s="92"/>
      <x:c r="I141" s="92"/>
      <x:c r="J141" s="92"/>
      <x:c r="K141" s="92"/>
      <x:c r="L141" s="92"/>
      <x:c r="M141" s="93"/>
      <x:c r="N141" s="92"/>
      <x:c r="O141" s="92"/>
      <x:c r="P141" s="111" t="n">
        <x:f>K141*L141*N141*O141</x:f>
        <x:v>0</x:v>
      </x:c>
      <x:c r="Q141" s="92"/>
      <x:c r="R141" s="92"/>
      <x:c r="S141" s="91"/>
      <x:c r="T141" s="117"/>
    </x:row>
    <x:row r="142">
      <x:c r="A142" s="90"/>
      <x:c r="B142" s="91"/>
      <x:c r="C142" s="92"/>
      <x:c r="D142" s="92"/>
      <x:c r="E142" s="92"/>
      <x:c r="F142" s="92"/>
      <x:c r="G142" s="92"/>
      <x:c r="H142" s="92"/>
      <x:c r="I142" s="92"/>
      <x:c r="J142" s="92"/>
      <x:c r="K142" s="92"/>
      <x:c r="L142" s="92"/>
      <x:c r="M142" s="93"/>
      <x:c r="N142" s="92"/>
      <x:c r="O142" s="92"/>
      <x:c r="P142" s="111" t="n">
        <x:f>K142*L142*N142*O142</x:f>
        <x:v>0</x:v>
      </x:c>
      <x:c r="Q142" s="92"/>
      <x:c r="R142" s="92"/>
      <x:c r="S142" s="91"/>
      <x:c r="T142" s="117"/>
    </x:row>
    <x:row r="143">
      <x:c r="A143" s="90"/>
      <x:c r="B143" s="91"/>
      <x:c r="C143" s="92"/>
      <x:c r="D143" s="92"/>
      <x:c r="E143" s="92"/>
      <x:c r="F143" s="92"/>
      <x:c r="G143" s="92"/>
      <x:c r="H143" s="92"/>
      <x:c r="I143" s="92"/>
      <x:c r="J143" s="92"/>
      <x:c r="K143" s="92"/>
      <x:c r="L143" s="92"/>
      <x:c r="M143" s="93"/>
      <x:c r="N143" s="92"/>
      <x:c r="O143" s="92"/>
      <x:c r="P143" s="111" t="n">
        <x:f>K143*L143*N143*O143</x:f>
        <x:v>0</x:v>
      </x:c>
      <x:c r="Q143" s="92"/>
      <x:c r="R143" s="92"/>
      <x:c r="S143" s="91"/>
      <x:c r="T143" s="117"/>
    </x:row>
    <x:row r="144">
      <x:c r="A144" s="90"/>
      <x:c r="B144" s="91"/>
      <x:c r="C144" s="92"/>
      <x:c r="D144" s="92"/>
      <x:c r="E144" s="92"/>
      <x:c r="F144" s="92"/>
      <x:c r="G144" s="92"/>
      <x:c r="H144" s="92"/>
      <x:c r="I144" s="92"/>
      <x:c r="J144" s="92"/>
      <x:c r="K144" s="92"/>
      <x:c r="L144" s="92"/>
      <x:c r="M144" s="93"/>
      <x:c r="N144" s="92"/>
      <x:c r="O144" s="92"/>
      <x:c r="P144" s="111" t="n">
        <x:f>K144*L144*N144*O144</x:f>
        <x:v>0</x:v>
      </x:c>
      <x:c r="Q144" s="92"/>
      <x:c r="R144" s="92"/>
      <x:c r="S144" s="91"/>
      <x:c r="T144" s="117"/>
    </x:row>
    <x:row r="145">
      <x:c r="A145" s="90"/>
      <x:c r="B145" s="91"/>
      <x:c r="C145" s="92"/>
      <x:c r="D145" s="92"/>
      <x:c r="E145" s="92"/>
      <x:c r="F145" s="92"/>
      <x:c r="G145" s="92"/>
      <x:c r="H145" s="92"/>
      <x:c r="I145" s="92"/>
      <x:c r="J145" s="92"/>
      <x:c r="K145" s="92"/>
      <x:c r="L145" s="92"/>
      <x:c r="M145" s="93"/>
      <x:c r="N145" s="92"/>
      <x:c r="O145" s="92"/>
      <x:c r="P145" s="111" t="n">
        <x:f>K145*L145*N145*O145</x:f>
        <x:v>0</x:v>
      </x:c>
      <x:c r="Q145" s="92"/>
      <x:c r="R145" s="92"/>
      <x:c r="S145" s="91"/>
      <x:c r="T145" s="117"/>
    </x:row>
    <x:row r="146">
      <x:c r="A146" s="90"/>
      <x:c r="B146" s="91"/>
      <x:c r="C146" s="92"/>
      <x:c r="D146" s="92"/>
      <x:c r="E146" s="92"/>
      <x:c r="F146" s="92"/>
      <x:c r="G146" s="92"/>
      <x:c r="H146" s="92"/>
      <x:c r="I146" s="92"/>
      <x:c r="J146" s="92"/>
      <x:c r="K146" s="92"/>
      <x:c r="L146" s="92"/>
      <x:c r="M146" s="93"/>
      <x:c r="N146" s="92"/>
      <x:c r="O146" s="92"/>
      <x:c r="P146" s="111" t="n">
        <x:f>K146*L146*N146*O146</x:f>
        <x:v>0</x:v>
      </x:c>
      <x:c r="Q146" s="92"/>
      <x:c r="R146" s="92"/>
      <x:c r="S146" s="91"/>
      <x:c r="T146" s="117"/>
    </x:row>
    <x:row r="147">
      <x:c r="A147" s="90"/>
      <x:c r="B147" s="91"/>
      <x:c r="C147" s="92"/>
      <x:c r="D147" s="92"/>
      <x:c r="E147" s="92"/>
      <x:c r="F147" s="92"/>
      <x:c r="G147" s="92"/>
      <x:c r="H147" s="92"/>
      <x:c r="I147" s="92"/>
      <x:c r="J147" s="92"/>
      <x:c r="K147" s="92"/>
      <x:c r="L147" s="92"/>
      <x:c r="M147" s="93"/>
      <x:c r="N147" s="92"/>
      <x:c r="O147" s="92"/>
      <x:c r="P147" s="111" t="n">
        <x:f>K147*L147*N147*O147</x:f>
        <x:v>0</x:v>
      </x:c>
      <x:c r="Q147" s="92"/>
      <x:c r="R147" s="92"/>
      <x:c r="S147" s="91"/>
      <x:c r="T147" s="117"/>
    </x:row>
    <x:row r="148">
      <x:c r="A148" s="90"/>
      <x:c r="B148" s="91"/>
      <x:c r="C148" s="92"/>
      <x:c r="D148" s="92"/>
      <x:c r="E148" s="92"/>
      <x:c r="F148" s="92"/>
      <x:c r="G148" s="92"/>
      <x:c r="H148" s="92"/>
      <x:c r="I148" s="92"/>
      <x:c r="J148" s="92"/>
      <x:c r="K148" s="92"/>
      <x:c r="L148" s="92"/>
      <x:c r="M148" s="93"/>
      <x:c r="N148" s="92"/>
      <x:c r="O148" s="92"/>
      <x:c r="P148" s="111" t="n">
        <x:f>K148*L148*N148*O148</x:f>
        <x:v>0</x:v>
      </x:c>
      <x:c r="Q148" s="92"/>
      <x:c r="R148" s="92"/>
      <x:c r="S148" s="91"/>
      <x:c r="T148" s="117"/>
    </x:row>
    <x:row r="149">
      <x:c r="A149" s="90"/>
      <x:c r="B149" s="91"/>
      <x:c r="C149" s="92"/>
      <x:c r="D149" s="92"/>
      <x:c r="E149" s="92"/>
      <x:c r="F149" s="92"/>
      <x:c r="G149" s="92"/>
      <x:c r="H149" s="92"/>
      <x:c r="I149" s="92"/>
      <x:c r="J149" s="92"/>
      <x:c r="K149" s="92"/>
      <x:c r="L149" s="92"/>
      <x:c r="M149" s="93"/>
      <x:c r="N149" s="92"/>
      <x:c r="O149" s="92"/>
      <x:c r="P149" s="111" t="n">
        <x:f>K149*L149*N149*O149</x:f>
        <x:v>0</x:v>
      </x:c>
      <x:c r="Q149" s="92"/>
      <x:c r="R149" s="92"/>
      <x:c r="S149" s="91"/>
      <x:c r="T149" s="117"/>
    </x:row>
    <x:row r="150">
      <x:c r="A150" s="90"/>
      <x:c r="B150" s="91"/>
      <x:c r="C150" s="92"/>
      <x:c r="D150" s="92"/>
      <x:c r="E150" s="92"/>
      <x:c r="F150" s="92"/>
      <x:c r="G150" s="92"/>
      <x:c r="H150" s="92"/>
      <x:c r="I150" s="92"/>
      <x:c r="J150" s="92"/>
      <x:c r="K150" s="92"/>
      <x:c r="L150" s="92"/>
      <x:c r="M150" s="93"/>
      <x:c r="N150" s="92"/>
      <x:c r="O150" s="92"/>
      <x:c r="P150" s="111" t="n">
        <x:f>K150*L150*N150*O150</x:f>
        <x:v>0</x:v>
      </x:c>
      <x:c r="Q150" s="92"/>
      <x:c r="R150" s="92"/>
      <x:c r="S150" s="91"/>
      <x:c r="T150" s="117"/>
    </x:row>
    <x:row r="151">
      <x:c r="A151" s="90"/>
      <x:c r="B151" s="91"/>
      <x:c r="C151" s="92"/>
      <x:c r="D151" s="92"/>
      <x:c r="E151" s="92"/>
      <x:c r="F151" s="92"/>
      <x:c r="G151" s="92"/>
      <x:c r="H151" s="92"/>
      <x:c r="I151" s="92"/>
      <x:c r="J151" s="92"/>
      <x:c r="K151" s="92"/>
      <x:c r="L151" s="92"/>
      <x:c r="M151" s="93"/>
      <x:c r="N151" s="92"/>
      <x:c r="O151" s="92"/>
      <x:c r="P151" s="111" t="n">
        <x:f>K151*L151*N151*O151</x:f>
        <x:v>0</x:v>
      </x:c>
      <x:c r="Q151" s="92"/>
      <x:c r="R151" s="92"/>
      <x:c r="S151" s="91"/>
      <x:c r="T151" s="117"/>
    </x:row>
    <x:row r="152">
      <x:c r="A152" s="90"/>
      <x:c r="B152" s="91"/>
      <x:c r="C152" s="92"/>
      <x:c r="D152" s="92"/>
      <x:c r="E152" s="92"/>
      <x:c r="F152" s="92"/>
      <x:c r="G152" s="92"/>
      <x:c r="H152" s="92"/>
      <x:c r="I152" s="92"/>
      <x:c r="J152" s="92"/>
      <x:c r="K152" s="92"/>
      <x:c r="L152" s="92"/>
      <x:c r="M152" s="93"/>
      <x:c r="N152" s="92"/>
      <x:c r="O152" s="92"/>
      <x:c r="P152" s="111" t="n">
        <x:f>K152*L152*N152*O152</x:f>
        <x:v>0</x:v>
      </x:c>
      <x:c r="Q152" s="92"/>
      <x:c r="R152" s="92"/>
      <x:c r="S152" s="91"/>
      <x:c r="T152" s="117"/>
    </x:row>
    <x:row r="153">
      <x:c r="A153" s="90"/>
      <x:c r="B153" s="91"/>
      <x:c r="C153" s="92"/>
      <x:c r="D153" s="92"/>
      <x:c r="E153" s="92"/>
      <x:c r="F153" s="92"/>
      <x:c r="G153" s="92"/>
      <x:c r="H153" s="92"/>
      <x:c r="I153" s="92"/>
      <x:c r="J153" s="92"/>
      <x:c r="K153" s="92"/>
      <x:c r="L153" s="92"/>
      <x:c r="M153" s="93"/>
      <x:c r="N153" s="92"/>
      <x:c r="O153" s="92"/>
      <x:c r="P153" s="111" t="n">
        <x:f>K153*L153*N153*O153</x:f>
        <x:v>0</x:v>
      </x:c>
      <x:c r="Q153" s="92"/>
      <x:c r="R153" s="92"/>
      <x:c r="S153" s="91"/>
      <x:c r="T153" s="117"/>
    </x:row>
    <x:row r="154">
      <x:c r="A154" s="90"/>
      <x:c r="B154" s="91"/>
      <x:c r="C154" s="92"/>
      <x:c r="D154" s="92"/>
      <x:c r="E154" s="92"/>
      <x:c r="F154" s="92"/>
      <x:c r="G154" s="92"/>
      <x:c r="H154" s="92"/>
      <x:c r="I154" s="92"/>
      <x:c r="J154" s="92"/>
      <x:c r="K154" s="92"/>
      <x:c r="L154" s="92"/>
      <x:c r="M154" s="93"/>
      <x:c r="N154" s="92"/>
      <x:c r="O154" s="92"/>
      <x:c r="P154" s="111" t="n">
        <x:f>K154*L154*N154*O154</x:f>
        <x:v>0</x:v>
      </x:c>
      <x:c r="Q154" s="92"/>
      <x:c r="R154" s="92"/>
      <x:c r="S154" s="91"/>
      <x:c r="T154" s="117"/>
    </x:row>
    <x:row r="155">
      <x:c r="A155" s="90"/>
      <x:c r="B155" s="91"/>
      <x:c r="C155" s="92"/>
      <x:c r="D155" s="92"/>
      <x:c r="E155" s="92"/>
      <x:c r="F155" s="92"/>
      <x:c r="G155" s="92"/>
      <x:c r="H155" s="92"/>
      <x:c r="I155" s="92"/>
      <x:c r="J155" s="92"/>
      <x:c r="K155" s="92"/>
      <x:c r="L155" s="92"/>
      <x:c r="M155" s="93"/>
      <x:c r="N155" s="92"/>
      <x:c r="O155" s="92"/>
      <x:c r="P155" s="111" t="n">
        <x:f>K155*L155*N155*O155</x:f>
        <x:v>0</x:v>
      </x:c>
      <x:c r="Q155" s="92"/>
      <x:c r="R155" s="92"/>
      <x:c r="S155" s="91"/>
      <x:c r="T155" s="117"/>
    </x:row>
    <x:row r="156">
      <x:c r="A156" s="90"/>
      <x:c r="B156" s="91"/>
      <x:c r="C156" s="92"/>
      <x:c r="D156" s="92"/>
      <x:c r="E156" s="92"/>
      <x:c r="F156" s="92"/>
      <x:c r="G156" s="92"/>
      <x:c r="H156" s="92"/>
      <x:c r="I156" s="92"/>
      <x:c r="J156" s="92"/>
      <x:c r="K156" s="92"/>
      <x:c r="L156" s="92"/>
      <x:c r="M156" s="93"/>
      <x:c r="N156" s="92"/>
      <x:c r="O156" s="92"/>
      <x:c r="P156" s="111" t="n">
        <x:f>K156*L156*N156*O156</x:f>
        <x:v>0</x:v>
      </x:c>
      <x:c r="Q156" s="92"/>
      <x:c r="R156" s="92"/>
      <x:c r="S156" s="91"/>
      <x:c r="T156" s="117"/>
    </x:row>
    <x:row r="157">
      <x:c r="A157" s="90"/>
      <x:c r="B157" s="91"/>
      <x:c r="C157" s="92"/>
      <x:c r="D157" s="92"/>
      <x:c r="E157" s="92"/>
      <x:c r="F157" s="92"/>
      <x:c r="G157" s="92"/>
      <x:c r="H157" s="92"/>
      <x:c r="I157" s="92"/>
      <x:c r="J157" s="92"/>
      <x:c r="K157" s="92"/>
      <x:c r="L157" s="92"/>
      <x:c r="M157" s="93"/>
      <x:c r="N157" s="92"/>
      <x:c r="O157" s="92"/>
      <x:c r="P157" s="111" t="n">
        <x:f>K157*L157*N157*O157</x:f>
        <x:v>0</x:v>
      </x:c>
      <x:c r="Q157" s="92"/>
      <x:c r="R157" s="92"/>
      <x:c r="S157" s="91"/>
      <x:c r="T157" s="117"/>
    </x:row>
    <x:row r="158">
      <x:c r="A158" s="90"/>
      <x:c r="B158" s="91"/>
      <x:c r="C158" s="92"/>
      <x:c r="D158" s="92"/>
      <x:c r="E158" s="92"/>
      <x:c r="F158" s="92"/>
      <x:c r="G158" s="92"/>
      <x:c r="H158" s="92"/>
      <x:c r="I158" s="92"/>
      <x:c r="J158" s="92"/>
      <x:c r="K158" s="92"/>
      <x:c r="L158" s="92"/>
      <x:c r="M158" s="93"/>
      <x:c r="N158" s="92"/>
      <x:c r="O158" s="92"/>
      <x:c r="P158" s="111" t="n">
        <x:f>K158*L158*N158*O158</x:f>
        <x:v>0</x:v>
      </x:c>
      <x:c r="Q158" s="92"/>
      <x:c r="R158" s="92"/>
      <x:c r="S158" s="91"/>
      <x:c r="T158" s="117"/>
    </x:row>
    <x:row r="159">
      <x:c r="A159" s="90"/>
      <x:c r="B159" s="91"/>
      <x:c r="C159" s="92"/>
      <x:c r="D159" s="92"/>
      <x:c r="E159" s="92"/>
      <x:c r="F159" s="92"/>
      <x:c r="G159" s="92"/>
      <x:c r="H159" s="92"/>
      <x:c r="I159" s="92"/>
      <x:c r="J159" s="92"/>
      <x:c r="K159" s="92"/>
      <x:c r="L159" s="92"/>
      <x:c r="M159" s="93"/>
      <x:c r="N159" s="92"/>
      <x:c r="O159" s="92"/>
      <x:c r="P159" s="111" t="n">
        <x:f>K159*L159*N159*O159</x:f>
        <x:v>0</x:v>
      </x:c>
      <x:c r="Q159" s="92"/>
      <x:c r="R159" s="92"/>
      <x:c r="S159" s="91"/>
      <x:c r="T159" s="117"/>
    </x:row>
    <x:row r="160">
      <x:c r="A160" s="90"/>
      <x:c r="B160" s="91"/>
      <x:c r="C160" s="92"/>
      <x:c r="D160" s="92"/>
      <x:c r="E160" s="92"/>
      <x:c r="F160" s="92"/>
      <x:c r="G160" s="92"/>
      <x:c r="H160" s="92"/>
      <x:c r="I160" s="92"/>
      <x:c r="J160" s="92"/>
      <x:c r="K160" s="92"/>
      <x:c r="L160" s="92"/>
      <x:c r="M160" s="93"/>
      <x:c r="N160" s="92"/>
      <x:c r="O160" s="92"/>
      <x:c r="P160" s="111" t="n">
        <x:f>K160*L160*N160*O160</x:f>
        <x:v>0</x:v>
      </x:c>
      <x:c r="Q160" s="92"/>
      <x:c r="R160" s="92"/>
      <x:c r="S160" s="91"/>
      <x:c r="T160" s="117"/>
    </x:row>
    <x:row r="161">
      <x:c r="A161" s="90"/>
      <x:c r="B161" s="91"/>
      <x:c r="C161" s="92"/>
      <x:c r="D161" s="92"/>
      <x:c r="E161" s="92"/>
      <x:c r="F161" s="92"/>
      <x:c r="G161" s="92"/>
      <x:c r="H161" s="92"/>
      <x:c r="I161" s="92"/>
      <x:c r="J161" s="92"/>
      <x:c r="K161" s="92"/>
      <x:c r="L161" s="92"/>
      <x:c r="M161" s="93"/>
      <x:c r="N161" s="92"/>
      <x:c r="O161" s="92"/>
      <x:c r="P161" s="111" t="n">
        <x:f>K161*L161*N161*O161</x:f>
        <x:v>0</x:v>
      </x:c>
      <x:c r="Q161" s="92"/>
      <x:c r="R161" s="92"/>
      <x:c r="S161" s="91"/>
      <x:c r="T161" s="117"/>
    </x:row>
    <x:row r="162">
      <x:c r="A162" s="90"/>
      <x:c r="B162" s="91"/>
      <x:c r="C162" s="92"/>
      <x:c r="D162" s="92"/>
      <x:c r="E162" s="92"/>
      <x:c r="F162" s="92"/>
      <x:c r="G162" s="92"/>
      <x:c r="H162" s="92"/>
      <x:c r="I162" s="92"/>
      <x:c r="J162" s="92"/>
      <x:c r="K162" s="92"/>
      <x:c r="L162" s="92"/>
      <x:c r="M162" s="93"/>
      <x:c r="N162" s="92"/>
      <x:c r="O162" s="92"/>
      <x:c r="P162" s="111" t="n">
        <x:f>K162*L162*N162*O162</x:f>
        <x:v>0</x:v>
      </x:c>
      <x:c r="Q162" s="92"/>
      <x:c r="R162" s="92"/>
      <x:c r="S162" s="91"/>
      <x:c r="T162" s="117"/>
    </x:row>
    <x:row r="163">
      <x:c r="A163" s="90"/>
      <x:c r="B163" s="91"/>
      <x:c r="C163" s="92"/>
      <x:c r="D163" s="92"/>
      <x:c r="E163" s="92"/>
      <x:c r="F163" s="92"/>
      <x:c r="G163" s="92"/>
      <x:c r="H163" s="92"/>
      <x:c r="I163" s="92"/>
      <x:c r="J163" s="92"/>
      <x:c r="K163" s="92"/>
      <x:c r="L163" s="92"/>
      <x:c r="M163" s="93"/>
      <x:c r="N163" s="92"/>
      <x:c r="O163" s="92"/>
      <x:c r="P163" s="111" t="n">
        <x:f>K163*L163*N163*O163</x:f>
        <x:v>0</x:v>
      </x:c>
      <x:c r="Q163" s="92"/>
      <x:c r="R163" s="92"/>
      <x:c r="S163" s="91"/>
      <x:c r="T163" s="117"/>
    </x:row>
    <x:row r="164">
      <x:c r="A164" s="90"/>
      <x:c r="B164" s="91"/>
      <x:c r="C164" s="92"/>
      <x:c r="D164" s="92"/>
      <x:c r="E164" s="92"/>
      <x:c r="F164" s="92"/>
      <x:c r="G164" s="92"/>
      <x:c r="H164" s="92"/>
      <x:c r="I164" s="92"/>
      <x:c r="J164" s="92"/>
      <x:c r="K164" s="92"/>
      <x:c r="L164" s="92"/>
      <x:c r="M164" s="93"/>
      <x:c r="N164" s="92"/>
      <x:c r="O164" s="92"/>
      <x:c r="P164" s="111" t="n">
        <x:f>K164*L164*N164*O164</x:f>
        <x:v>0</x:v>
      </x:c>
      <x:c r="Q164" s="92"/>
      <x:c r="R164" s="92"/>
      <x:c r="S164" s="91"/>
      <x:c r="T164" s="117"/>
    </x:row>
    <x:row r="165">
      <x:c r="A165" s="90"/>
      <x:c r="B165" s="91"/>
      <x:c r="C165" s="92"/>
      <x:c r="D165" s="92"/>
      <x:c r="E165" s="92"/>
      <x:c r="F165" s="92"/>
      <x:c r="G165" s="92"/>
      <x:c r="H165" s="92"/>
      <x:c r="I165" s="92"/>
      <x:c r="J165" s="92"/>
      <x:c r="K165" s="92"/>
      <x:c r="L165" s="92"/>
      <x:c r="M165" s="93"/>
      <x:c r="N165" s="92"/>
      <x:c r="O165" s="92"/>
      <x:c r="P165" s="111" t="n">
        <x:f>K165*L165*N165*O165</x:f>
        <x:v>0</x:v>
      </x:c>
      <x:c r="Q165" s="92"/>
      <x:c r="R165" s="92"/>
      <x:c r="S165" s="91"/>
      <x:c r="T165" s="117"/>
    </x:row>
    <x:row r="166">
      <x:c r="A166" s="90"/>
      <x:c r="B166" s="91"/>
      <x:c r="C166" s="92"/>
      <x:c r="D166" s="92"/>
      <x:c r="E166" s="92"/>
      <x:c r="F166" s="92"/>
      <x:c r="G166" s="92"/>
      <x:c r="H166" s="92"/>
      <x:c r="I166" s="92"/>
      <x:c r="J166" s="92"/>
      <x:c r="K166" s="92"/>
      <x:c r="L166" s="92"/>
      <x:c r="M166" s="93"/>
      <x:c r="N166" s="92"/>
      <x:c r="O166" s="92"/>
      <x:c r="P166" s="111" t="n">
        <x:f>K166*L166*N166*O166</x:f>
        <x:v>0</x:v>
      </x:c>
      <x:c r="Q166" s="92"/>
      <x:c r="R166" s="92"/>
      <x:c r="S166" s="91"/>
      <x:c r="T166" s="117"/>
    </x:row>
    <x:row r="167">
      <x:c r="A167" s="90"/>
      <x:c r="B167" s="91"/>
      <x:c r="C167" s="92"/>
      <x:c r="D167" s="92"/>
      <x:c r="E167" s="92"/>
      <x:c r="F167" s="92"/>
      <x:c r="G167" s="92"/>
      <x:c r="H167" s="92"/>
      <x:c r="I167" s="92"/>
      <x:c r="J167" s="92"/>
      <x:c r="K167" s="92"/>
      <x:c r="L167" s="92"/>
      <x:c r="M167" s="93"/>
      <x:c r="N167" s="92"/>
      <x:c r="O167" s="92"/>
      <x:c r="P167" s="111" t="n">
        <x:f>K167*L167*N167*O167</x:f>
        <x:v>0</x:v>
      </x:c>
      <x:c r="Q167" s="92"/>
      <x:c r="R167" s="92"/>
      <x:c r="S167" s="91"/>
      <x:c r="T167" s="117"/>
    </x:row>
    <x:row r="168">
      <x:c r="A168" s="90"/>
      <x:c r="B168" s="91"/>
      <x:c r="C168" s="92"/>
      <x:c r="D168" s="92"/>
      <x:c r="E168" s="92"/>
      <x:c r="F168" s="92"/>
      <x:c r="G168" s="92"/>
      <x:c r="H168" s="92"/>
      <x:c r="I168" s="92"/>
      <x:c r="J168" s="92"/>
      <x:c r="K168" s="92"/>
      <x:c r="L168" s="92"/>
      <x:c r="M168" s="93"/>
      <x:c r="N168" s="92"/>
      <x:c r="O168" s="92"/>
      <x:c r="P168" s="111" t="n">
        <x:f>K168*L168*N168*O168</x:f>
        <x:v>0</x:v>
      </x:c>
      <x:c r="Q168" s="92"/>
      <x:c r="R168" s="92"/>
      <x:c r="S168" s="91"/>
      <x:c r="T168" s="117"/>
    </x:row>
    <x:row r="169">
      <x:c r="A169" s="90"/>
      <x:c r="B169" s="91"/>
      <x:c r="C169" s="92"/>
      <x:c r="D169" s="92"/>
      <x:c r="E169" s="92"/>
      <x:c r="F169" s="92"/>
      <x:c r="G169" s="92"/>
      <x:c r="H169" s="92"/>
      <x:c r="I169" s="92"/>
      <x:c r="J169" s="92"/>
      <x:c r="K169" s="92"/>
      <x:c r="L169" s="92"/>
      <x:c r="M169" s="93"/>
      <x:c r="N169" s="92"/>
      <x:c r="O169" s="92"/>
      <x:c r="P169" s="111" t="n">
        <x:f>K169*L169*N169*O169</x:f>
        <x:v>0</x:v>
      </x:c>
      <x:c r="Q169" s="92"/>
      <x:c r="R169" s="92"/>
      <x:c r="S169" s="91"/>
      <x:c r="T169" s="117"/>
    </x:row>
    <x:row r="170">
      <x:c r="A170" s="90"/>
      <x:c r="B170" s="91"/>
      <x:c r="C170" s="92"/>
      <x:c r="D170" s="92"/>
      <x:c r="E170" s="92"/>
      <x:c r="F170" s="92"/>
      <x:c r="G170" s="92"/>
      <x:c r="H170" s="92"/>
      <x:c r="I170" s="92"/>
      <x:c r="J170" s="92"/>
      <x:c r="K170" s="92"/>
      <x:c r="L170" s="92"/>
      <x:c r="M170" s="93"/>
      <x:c r="N170" s="92"/>
      <x:c r="O170" s="92"/>
      <x:c r="P170" s="111" t="n">
        <x:f>K170*L170*N170*O170</x:f>
        <x:v>0</x:v>
      </x:c>
      <x:c r="Q170" s="92"/>
      <x:c r="R170" s="92"/>
      <x:c r="S170" s="91"/>
      <x:c r="T170" s="117"/>
    </x:row>
    <x:row r="171">
      <x:c r="A171" s="90"/>
      <x:c r="B171" s="91"/>
      <x:c r="C171" s="92"/>
      <x:c r="D171" s="92"/>
      <x:c r="E171" s="92"/>
      <x:c r="F171" s="92"/>
      <x:c r="G171" s="92"/>
      <x:c r="H171" s="92"/>
      <x:c r="I171" s="92"/>
      <x:c r="J171" s="92"/>
      <x:c r="K171" s="92"/>
      <x:c r="L171" s="92"/>
      <x:c r="M171" s="93"/>
      <x:c r="N171" s="92"/>
      <x:c r="O171" s="92"/>
      <x:c r="P171" s="111" t="n">
        <x:f>K171*L171*N171*O171</x:f>
        <x:v>0</x:v>
      </x:c>
      <x:c r="Q171" s="92"/>
      <x:c r="R171" s="92"/>
      <x:c r="S171" s="91"/>
      <x:c r="T171" s="117"/>
    </x:row>
    <x:row r="172">
      <x:c r="A172" s="90"/>
      <x:c r="B172" s="91"/>
      <x:c r="C172" s="92"/>
      <x:c r="D172" s="92"/>
      <x:c r="E172" s="92"/>
      <x:c r="F172" s="92"/>
      <x:c r="G172" s="92"/>
      <x:c r="H172" s="92"/>
      <x:c r="I172" s="92"/>
      <x:c r="J172" s="92"/>
      <x:c r="K172" s="92"/>
      <x:c r="L172" s="92"/>
      <x:c r="M172" s="93"/>
      <x:c r="N172" s="92"/>
      <x:c r="O172" s="92"/>
      <x:c r="P172" s="111" t="n">
        <x:f>K172*L172*N172*O172</x:f>
        <x:v>0</x:v>
      </x:c>
      <x:c r="Q172" s="92"/>
      <x:c r="R172" s="92"/>
      <x:c r="S172" s="91"/>
      <x:c r="T172" s="117"/>
    </x:row>
    <x:row r="173">
      <x:c r="A173" s="90"/>
      <x:c r="B173" s="91"/>
      <x:c r="C173" s="92"/>
      <x:c r="D173" s="92"/>
      <x:c r="E173" s="92"/>
      <x:c r="F173" s="92"/>
      <x:c r="G173" s="92"/>
      <x:c r="H173" s="92"/>
      <x:c r="I173" s="92"/>
      <x:c r="J173" s="92"/>
      <x:c r="K173" s="92"/>
      <x:c r="L173" s="92"/>
      <x:c r="M173" s="93"/>
      <x:c r="N173" s="92"/>
      <x:c r="O173" s="92"/>
      <x:c r="P173" s="111" t="n">
        <x:f>K173*L173*N173*O173</x:f>
        <x:v>0</x:v>
      </x:c>
      <x:c r="Q173" s="92"/>
      <x:c r="R173" s="92"/>
      <x:c r="S173" s="91"/>
      <x:c r="T173" s="117"/>
    </x:row>
    <x:row r="174">
      <x:c r="A174" s="90"/>
      <x:c r="B174" s="91"/>
      <x:c r="C174" s="92"/>
      <x:c r="D174" s="92"/>
      <x:c r="E174" s="92"/>
      <x:c r="F174" s="92"/>
      <x:c r="G174" s="92"/>
      <x:c r="H174" s="92"/>
      <x:c r="I174" s="92"/>
      <x:c r="J174" s="92"/>
      <x:c r="K174" s="92"/>
      <x:c r="L174" s="92"/>
      <x:c r="M174" s="93"/>
      <x:c r="N174" s="92"/>
      <x:c r="O174" s="92"/>
      <x:c r="P174" s="111" t="n">
        <x:f>K174*L174*N174*O174</x:f>
        <x:v>0</x:v>
      </x:c>
      <x:c r="Q174" s="92"/>
      <x:c r="R174" s="92"/>
      <x:c r="S174" s="91"/>
      <x:c r="T174" s="117"/>
    </x:row>
    <x:row r="175">
      <x:c r="A175" s="90"/>
      <x:c r="B175" s="91"/>
      <x:c r="C175" s="92"/>
      <x:c r="D175" s="92"/>
      <x:c r="E175" s="92"/>
      <x:c r="F175" s="92"/>
      <x:c r="G175" s="92"/>
      <x:c r="H175" s="92"/>
      <x:c r="I175" s="92"/>
      <x:c r="J175" s="92"/>
      <x:c r="K175" s="92"/>
      <x:c r="L175" s="92"/>
      <x:c r="M175" s="93"/>
      <x:c r="N175" s="92"/>
      <x:c r="O175" s="92"/>
      <x:c r="P175" s="111" t="n">
        <x:f>K175*L175*N175*O175</x:f>
        <x:v>0</x:v>
      </x:c>
      <x:c r="Q175" s="92"/>
      <x:c r="R175" s="92"/>
      <x:c r="S175" s="91"/>
      <x:c r="T175" s="117"/>
    </x:row>
    <x:row r="176">
      <x:c r="A176" s="90"/>
      <x:c r="B176" s="91"/>
      <x:c r="C176" s="92"/>
      <x:c r="D176" s="92"/>
      <x:c r="E176" s="92"/>
      <x:c r="F176" s="92"/>
      <x:c r="G176" s="92"/>
      <x:c r="H176" s="92"/>
      <x:c r="I176" s="92"/>
      <x:c r="J176" s="92"/>
      <x:c r="K176" s="92"/>
      <x:c r="L176" s="92"/>
      <x:c r="M176" s="93"/>
      <x:c r="N176" s="92"/>
      <x:c r="O176" s="92"/>
      <x:c r="P176" s="111" t="n">
        <x:f>K176*L176*N176*O176</x:f>
        <x:v>0</x:v>
      </x:c>
      <x:c r="Q176" s="92"/>
      <x:c r="R176" s="92"/>
      <x:c r="S176" s="91"/>
      <x:c r="T176" s="117"/>
    </x:row>
    <x:row r="177">
      <x:c r="A177" s="90"/>
      <x:c r="B177" s="91"/>
      <x:c r="C177" s="92"/>
      <x:c r="D177" s="92"/>
      <x:c r="E177" s="92"/>
      <x:c r="F177" s="92"/>
      <x:c r="G177" s="92"/>
      <x:c r="H177" s="92"/>
      <x:c r="I177" s="92"/>
      <x:c r="J177" s="92"/>
      <x:c r="K177" s="92"/>
      <x:c r="L177" s="92"/>
      <x:c r="M177" s="93"/>
      <x:c r="N177" s="92"/>
      <x:c r="O177" s="92"/>
      <x:c r="P177" s="111" t="n">
        <x:f>K177*L177*N177*O177</x:f>
        <x:v>0</x:v>
      </x:c>
      <x:c r="Q177" s="92"/>
      <x:c r="R177" s="92"/>
      <x:c r="S177" s="91"/>
      <x:c r="T177" s="117"/>
    </x:row>
    <x:row r="178">
      <x:c r="A178" s="90"/>
      <x:c r="B178" s="91"/>
      <x:c r="C178" s="92"/>
      <x:c r="D178" s="92"/>
      <x:c r="E178" s="92"/>
      <x:c r="F178" s="92"/>
      <x:c r="G178" s="92"/>
      <x:c r="H178" s="92"/>
      <x:c r="I178" s="92"/>
      <x:c r="J178" s="92"/>
      <x:c r="K178" s="92"/>
      <x:c r="L178" s="92"/>
      <x:c r="M178" s="93"/>
      <x:c r="N178" s="92"/>
      <x:c r="O178" s="92"/>
      <x:c r="P178" s="111" t="n">
        <x:f>K178*L178*N178*O178</x:f>
        <x:v>0</x:v>
      </x:c>
      <x:c r="Q178" s="92"/>
      <x:c r="R178" s="92"/>
      <x:c r="S178" s="91"/>
      <x:c r="T178" s="117"/>
    </x:row>
    <x:row r="179">
      <x:c r="A179" s="90"/>
      <x:c r="B179" s="91"/>
      <x:c r="C179" s="92"/>
      <x:c r="D179" s="92"/>
      <x:c r="E179" s="92"/>
      <x:c r="F179" s="92"/>
      <x:c r="G179" s="92"/>
      <x:c r="H179" s="92"/>
      <x:c r="I179" s="92"/>
      <x:c r="J179" s="92"/>
      <x:c r="K179" s="92"/>
      <x:c r="L179" s="92"/>
      <x:c r="M179" s="93"/>
      <x:c r="N179" s="92"/>
      <x:c r="O179" s="92"/>
      <x:c r="P179" s="111" t="n">
        <x:f>K179*L179*N179*O179</x:f>
        <x:v>0</x:v>
      </x:c>
      <x:c r="Q179" s="92"/>
      <x:c r="R179" s="92"/>
      <x:c r="S179" s="91"/>
      <x:c r="T179" s="117"/>
    </x:row>
    <x:row r="180">
      <x:c r="A180" s="90"/>
      <x:c r="B180" s="91"/>
      <x:c r="C180" s="92"/>
      <x:c r="D180" s="92"/>
      <x:c r="E180" s="92"/>
      <x:c r="F180" s="92"/>
      <x:c r="G180" s="92"/>
      <x:c r="H180" s="92"/>
      <x:c r="I180" s="92"/>
      <x:c r="J180" s="92"/>
      <x:c r="K180" s="92"/>
      <x:c r="L180" s="92"/>
      <x:c r="M180" s="93"/>
      <x:c r="N180" s="92"/>
      <x:c r="O180" s="92"/>
      <x:c r="P180" s="111" t="n">
        <x:f>K180*L180*N180*O180</x:f>
        <x:v>0</x:v>
      </x:c>
      <x:c r="Q180" s="92"/>
      <x:c r="R180" s="92"/>
      <x:c r="S180" s="91"/>
      <x:c r="T180" s="117"/>
    </x:row>
    <x:row r="181">
      <x:c r="A181" s="90"/>
      <x:c r="B181" s="91"/>
      <x:c r="C181" s="92"/>
      <x:c r="D181" s="92"/>
      <x:c r="E181" s="92"/>
      <x:c r="F181" s="92"/>
      <x:c r="G181" s="92"/>
      <x:c r="H181" s="92"/>
      <x:c r="I181" s="92"/>
      <x:c r="J181" s="92"/>
      <x:c r="K181" s="92"/>
      <x:c r="L181" s="92"/>
      <x:c r="M181" s="93"/>
      <x:c r="N181" s="92"/>
      <x:c r="O181" s="92"/>
      <x:c r="P181" s="111" t="n">
        <x:f>K181*L181*N181*O181</x:f>
        <x:v>0</x:v>
      </x:c>
      <x:c r="Q181" s="92"/>
      <x:c r="R181" s="92"/>
      <x:c r="S181" s="91"/>
      <x:c r="T181" s="117"/>
    </x:row>
    <x:row r="182">
      <x:c r="A182" s="90"/>
      <x:c r="B182" s="91"/>
      <x:c r="C182" s="92"/>
      <x:c r="D182" s="92"/>
      <x:c r="E182" s="92"/>
      <x:c r="F182" s="92"/>
      <x:c r="G182" s="92"/>
      <x:c r="H182" s="92"/>
      <x:c r="I182" s="92"/>
      <x:c r="J182" s="92"/>
      <x:c r="K182" s="92"/>
      <x:c r="L182" s="92"/>
      <x:c r="M182" s="93"/>
      <x:c r="N182" s="92"/>
      <x:c r="O182" s="92"/>
      <x:c r="P182" s="111" t="n">
        <x:f>K182*L182*N182*O182</x:f>
        <x:v>0</x:v>
      </x:c>
      <x:c r="Q182" s="92"/>
      <x:c r="R182" s="92"/>
      <x:c r="S182" s="91"/>
      <x:c r="T182" s="117"/>
    </x:row>
    <x:row r="183">
      <x:c r="A183" s="90"/>
      <x:c r="B183" s="91"/>
      <x:c r="C183" s="92"/>
      <x:c r="D183" s="92"/>
      <x:c r="E183" s="92"/>
      <x:c r="F183" s="92"/>
      <x:c r="G183" s="92"/>
      <x:c r="H183" s="92"/>
      <x:c r="I183" s="92"/>
      <x:c r="J183" s="92"/>
      <x:c r="K183" s="92"/>
      <x:c r="L183" s="92"/>
      <x:c r="M183" s="93"/>
      <x:c r="N183" s="92"/>
      <x:c r="O183" s="92"/>
      <x:c r="P183" s="111" t="n">
        <x:f>K183*L183*N183*O183</x:f>
        <x:v>0</x:v>
      </x:c>
      <x:c r="Q183" s="92"/>
      <x:c r="R183" s="92"/>
      <x:c r="S183" s="91"/>
      <x:c r="T183" s="117"/>
    </x:row>
    <x:row r="184">
      <x:c r="A184" s="90"/>
      <x:c r="B184" s="91"/>
      <x:c r="C184" s="92"/>
      <x:c r="D184" s="92"/>
      <x:c r="E184" s="92"/>
      <x:c r="F184" s="92"/>
      <x:c r="G184" s="92"/>
      <x:c r="H184" s="92"/>
      <x:c r="I184" s="92"/>
      <x:c r="J184" s="92"/>
      <x:c r="K184" s="92"/>
      <x:c r="L184" s="92"/>
      <x:c r="M184" s="93"/>
      <x:c r="N184" s="92"/>
      <x:c r="O184" s="92"/>
      <x:c r="P184" s="111" t="n">
        <x:f>K184*L184*N184*O184</x:f>
        <x:v>0</x:v>
      </x:c>
      <x:c r="Q184" s="92"/>
      <x:c r="R184" s="92"/>
      <x:c r="S184" s="91"/>
      <x:c r="T184" s="117"/>
    </x:row>
    <x:row r="185">
      <x:c r="A185" s="90"/>
      <x:c r="B185" s="91"/>
      <x:c r="C185" s="92"/>
      <x:c r="D185" s="92"/>
      <x:c r="E185" s="92"/>
      <x:c r="F185" s="92"/>
      <x:c r="G185" s="92"/>
      <x:c r="H185" s="92"/>
      <x:c r="I185" s="92"/>
      <x:c r="J185" s="92"/>
      <x:c r="K185" s="92"/>
      <x:c r="L185" s="92"/>
      <x:c r="M185" s="93"/>
      <x:c r="N185" s="92"/>
      <x:c r="O185" s="92"/>
      <x:c r="P185" s="111" t="n">
        <x:f>K185*L185*N185*O185</x:f>
        <x:v>0</x:v>
      </x:c>
      <x:c r="Q185" s="92"/>
      <x:c r="R185" s="92"/>
      <x:c r="S185" s="91"/>
      <x:c r="T185" s="117"/>
    </x:row>
    <x:row r="186">
      <x:c r="A186" s="90"/>
      <x:c r="B186" s="91"/>
      <x:c r="C186" s="92"/>
      <x:c r="D186" s="92"/>
      <x:c r="E186" s="92"/>
      <x:c r="F186" s="92"/>
      <x:c r="G186" s="92"/>
      <x:c r="H186" s="92"/>
      <x:c r="I186" s="92"/>
      <x:c r="J186" s="92"/>
      <x:c r="K186" s="92"/>
      <x:c r="L186" s="92"/>
      <x:c r="M186" s="93"/>
      <x:c r="N186" s="92"/>
      <x:c r="O186" s="92"/>
      <x:c r="P186" s="111" t="n">
        <x:f>K186*L186*N186*O186</x:f>
        <x:v>0</x:v>
      </x:c>
      <x:c r="Q186" s="92"/>
      <x:c r="R186" s="92"/>
      <x:c r="S186" s="91"/>
      <x:c r="T186" s="117"/>
    </x:row>
    <x:row r="187">
      <x:c r="A187" s="90"/>
      <x:c r="B187" s="91"/>
      <x:c r="C187" s="92"/>
      <x:c r="D187" s="92"/>
      <x:c r="E187" s="92"/>
      <x:c r="F187" s="92"/>
      <x:c r="G187" s="92"/>
      <x:c r="H187" s="92"/>
      <x:c r="I187" s="92"/>
      <x:c r="J187" s="92"/>
      <x:c r="K187" s="92"/>
      <x:c r="L187" s="92"/>
      <x:c r="M187" s="93"/>
      <x:c r="N187" s="92"/>
      <x:c r="O187" s="92"/>
      <x:c r="P187" s="111" t="n">
        <x:f>K187*L187*N187*O187</x:f>
        <x:v>0</x:v>
      </x:c>
      <x:c r="Q187" s="92"/>
      <x:c r="R187" s="92"/>
      <x:c r="S187" s="91"/>
      <x:c r="T187" s="117"/>
    </x:row>
    <x:row r="188">
      <x:c r="A188" s="90"/>
      <x:c r="B188" s="91"/>
      <x:c r="C188" s="92"/>
      <x:c r="D188" s="92"/>
      <x:c r="E188" s="92"/>
      <x:c r="F188" s="92"/>
      <x:c r="G188" s="92"/>
      <x:c r="H188" s="92"/>
      <x:c r="I188" s="92"/>
      <x:c r="J188" s="92"/>
      <x:c r="K188" s="92"/>
      <x:c r="L188" s="92"/>
      <x:c r="M188" s="93"/>
      <x:c r="N188" s="92"/>
      <x:c r="O188" s="92"/>
      <x:c r="P188" s="111" t="n">
        <x:f>K188*L188*N188*O188</x:f>
        <x:v>0</x:v>
      </x:c>
      <x:c r="Q188" s="92"/>
      <x:c r="R188" s="92"/>
      <x:c r="S188" s="91"/>
      <x:c r="T188" s="117"/>
    </x:row>
    <x:row r="189">
      <x:c r="A189" s="90"/>
      <x:c r="B189" s="91"/>
      <x:c r="C189" s="92"/>
      <x:c r="D189" s="92"/>
      <x:c r="E189" s="92"/>
      <x:c r="F189" s="92"/>
      <x:c r="G189" s="92"/>
      <x:c r="H189" s="92"/>
      <x:c r="I189" s="92"/>
      <x:c r="J189" s="92"/>
      <x:c r="K189" s="92"/>
      <x:c r="L189" s="92"/>
      <x:c r="M189" s="93"/>
      <x:c r="N189" s="92"/>
      <x:c r="O189" s="92"/>
      <x:c r="P189" s="111" t="n">
        <x:f>K189*L189*N189*O189</x:f>
        <x:v>0</x:v>
      </x:c>
      <x:c r="Q189" s="92"/>
      <x:c r="R189" s="92"/>
      <x:c r="S189" s="91"/>
      <x:c r="T189" s="117"/>
    </x:row>
    <x:row r="190">
      <x:c r="A190" s="90"/>
      <x:c r="B190" s="91"/>
      <x:c r="C190" s="92"/>
      <x:c r="D190" s="92"/>
      <x:c r="E190" s="92"/>
      <x:c r="F190" s="92"/>
      <x:c r="G190" s="92"/>
      <x:c r="H190" s="92"/>
      <x:c r="I190" s="92"/>
      <x:c r="J190" s="92"/>
      <x:c r="K190" s="92"/>
      <x:c r="L190" s="92"/>
      <x:c r="M190" s="93"/>
      <x:c r="N190" s="92"/>
      <x:c r="O190" s="92"/>
      <x:c r="P190" s="111" t="n">
        <x:f>K190*L190*N190*O190</x:f>
        <x:v>0</x:v>
      </x:c>
      <x:c r="Q190" s="92"/>
      <x:c r="R190" s="92"/>
      <x:c r="S190" s="91"/>
      <x:c r="T190" s="117"/>
    </x:row>
    <x:row r="191">
      <x:c r="A191" s="90"/>
      <x:c r="B191" s="91"/>
      <x:c r="C191" s="92"/>
      <x:c r="D191" s="92"/>
      <x:c r="E191" s="92"/>
      <x:c r="F191" s="92"/>
      <x:c r="G191" s="92"/>
      <x:c r="H191" s="92"/>
      <x:c r="I191" s="92"/>
      <x:c r="J191" s="92"/>
      <x:c r="K191" s="92"/>
      <x:c r="L191" s="92"/>
      <x:c r="M191" s="93"/>
      <x:c r="N191" s="92"/>
      <x:c r="O191" s="92"/>
      <x:c r="P191" s="111" t="n">
        <x:f>K191*L191*N191*O191</x:f>
        <x:v>0</x:v>
      </x:c>
      <x:c r="Q191" s="92"/>
      <x:c r="R191" s="92"/>
      <x:c r="S191" s="91"/>
      <x:c r="T191" s="117"/>
    </x:row>
    <x:row r="192">
      <x:c r="A192" s="90"/>
      <x:c r="B192" s="91"/>
      <x:c r="C192" s="92"/>
      <x:c r="D192" s="92"/>
      <x:c r="E192" s="92"/>
      <x:c r="F192" s="92"/>
      <x:c r="G192" s="92"/>
      <x:c r="H192" s="92"/>
      <x:c r="I192" s="92"/>
      <x:c r="J192" s="92"/>
      <x:c r="K192" s="92"/>
      <x:c r="L192" s="92"/>
      <x:c r="M192" s="93"/>
      <x:c r="N192" s="92"/>
      <x:c r="O192" s="92"/>
      <x:c r="P192" s="111" t="n">
        <x:f>K192*L192*N192*O192</x:f>
        <x:v>0</x:v>
      </x:c>
      <x:c r="Q192" s="92"/>
      <x:c r="R192" s="92"/>
      <x:c r="S192" s="91"/>
      <x:c r="T192" s="117"/>
    </x:row>
    <x:row r="193">
      <x:c r="A193" s="90"/>
      <x:c r="B193" s="91"/>
      <x:c r="C193" s="92"/>
      <x:c r="D193" s="92"/>
      <x:c r="E193" s="92"/>
      <x:c r="F193" s="92"/>
      <x:c r="G193" s="92"/>
      <x:c r="H193" s="92"/>
      <x:c r="I193" s="92"/>
      <x:c r="J193" s="92"/>
      <x:c r="K193" s="92"/>
      <x:c r="L193" s="92"/>
      <x:c r="M193" s="93"/>
      <x:c r="N193" s="92"/>
      <x:c r="O193" s="92"/>
      <x:c r="P193" s="111" t="n">
        <x:f>K193*L193*N193*O193</x:f>
        <x:v>0</x:v>
      </x:c>
      <x:c r="Q193" s="92"/>
      <x:c r="R193" s="92"/>
      <x:c r="S193" s="91"/>
      <x:c r="T193" s="117"/>
    </x:row>
    <x:row r="194">
      <x:c r="A194" s="90"/>
      <x:c r="B194" s="91"/>
      <x:c r="C194" s="92"/>
      <x:c r="D194" s="92"/>
      <x:c r="E194" s="92"/>
      <x:c r="F194" s="92"/>
      <x:c r="G194" s="92"/>
      <x:c r="H194" s="92"/>
      <x:c r="I194" s="92"/>
      <x:c r="J194" s="92"/>
      <x:c r="K194" s="92"/>
      <x:c r="L194" s="92"/>
      <x:c r="M194" s="93"/>
      <x:c r="N194" s="92"/>
      <x:c r="O194" s="92"/>
      <x:c r="P194" s="111" t="n">
        <x:f>K194*L194*N194*O194</x:f>
        <x:v>0</x:v>
      </x:c>
      <x:c r="Q194" s="92"/>
      <x:c r="R194" s="92"/>
      <x:c r="S194" s="91"/>
      <x:c r="T194" s="117"/>
    </x:row>
    <x:row r="195">
      <x:c r="A195" s="90"/>
      <x:c r="B195" s="91"/>
      <x:c r="C195" s="92"/>
      <x:c r="D195" s="92"/>
      <x:c r="E195" s="92"/>
      <x:c r="F195" s="92"/>
      <x:c r="G195" s="92"/>
      <x:c r="H195" s="92"/>
      <x:c r="I195" s="92"/>
      <x:c r="J195" s="92"/>
      <x:c r="K195" s="92"/>
      <x:c r="L195" s="92"/>
      <x:c r="M195" s="93"/>
      <x:c r="N195" s="92"/>
      <x:c r="O195" s="92"/>
      <x:c r="P195" s="111" t="n">
        <x:f>K195*L195*N195*O195</x:f>
        <x:v>0</x:v>
      </x:c>
      <x:c r="Q195" s="92"/>
      <x:c r="R195" s="92"/>
      <x:c r="S195" s="91"/>
      <x:c r="T195" s="117"/>
    </x:row>
    <x:row r="196">
      <x:c r="A196" s="90"/>
      <x:c r="B196" s="91"/>
      <x:c r="C196" s="92"/>
      <x:c r="D196" s="92"/>
      <x:c r="E196" s="92"/>
      <x:c r="F196" s="92"/>
      <x:c r="G196" s="92"/>
      <x:c r="H196" s="92"/>
      <x:c r="I196" s="92"/>
      <x:c r="J196" s="92"/>
      <x:c r="K196" s="92"/>
      <x:c r="L196" s="92"/>
      <x:c r="M196" s="93"/>
      <x:c r="N196" s="92"/>
      <x:c r="O196" s="92"/>
      <x:c r="P196" s="111" t="n">
        <x:f>K196*L196*N196*O196</x:f>
        <x:v>0</x:v>
      </x:c>
      <x:c r="Q196" s="92"/>
      <x:c r="R196" s="92"/>
      <x:c r="S196" s="91"/>
      <x:c r="T196" s="117"/>
    </x:row>
    <x:row r="197">
      <x:c r="A197" s="90"/>
      <x:c r="B197" s="91"/>
      <x:c r="C197" s="92"/>
      <x:c r="D197" s="92"/>
      <x:c r="E197" s="92"/>
      <x:c r="F197" s="92"/>
      <x:c r="G197" s="92"/>
      <x:c r="H197" s="92"/>
      <x:c r="I197" s="92"/>
      <x:c r="J197" s="92"/>
      <x:c r="K197" s="92"/>
      <x:c r="L197" s="92"/>
      <x:c r="M197" s="93"/>
      <x:c r="N197" s="92"/>
      <x:c r="O197" s="92"/>
      <x:c r="P197" s="111" t="n">
        <x:f>K197*L197*N197*O197</x:f>
        <x:v>0</x:v>
      </x:c>
      <x:c r="Q197" s="92"/>
      <x:c r="R197" s="92"/>
      <x:c r="S197" s="91"/>
      <x:c r="T197" s="117"/>
    </x:row>
    <x:row r="198">
      <x:c r="A198" s="90"/>
      <x:c r="B198" s="91"/>
      <x:c r="C198" s="92"/>
      <x:c r="D198" s="92"/>
      <x:c r="E198" s="92"/>
      <x:c r="F198" s="92"/>
      <x:c r="G198" s="92"/>
      <x:c r="H198" s="92"/>
      <x:c r="I198" s="92"/>
      <x:c r="J198" s="92"/>
      <x:c r="K198" s="92"/>
      <x:c r="L198" s="92"/>
      <x:c r="M198" s="93"/>
      <x:c r="N198" s="92"/>
      <x:c r="O198" s="92"/>
      <x:c r="P198" s="111" t="n">
        <x:f>K198*L198*N198*O198</x:f>
        <x:v>0</x:v>
      </x:c>
      <x:c r="Q198" s="92"/>
      <x:c r="R198" s="92"/>
      <x:c r="S198" s="91"/>
      <x:c r="T198" s="117"/>
    </x:row>
    <x:row r="199">
      <x:c r="A199" s="90"/>
      <x:c r="B199" s="91"/>
      <x:c r="C199" s="92"/>
      <x:c r="D199" s="92"/>
      <x:c r="E199" s="92"/>
      <x:c r="F199" s="92"/>
      <x:c r="G199" s="92"/>
      <x:c r="H199" s="92"/>
      <x:c r="I199" s="92"/>
      <x:c r="J199" s="92"/>
      <x:c r="K199" s="92"/>
      <x:c r="L199" s="92"/>
      <x:c r="M199" s="93"/>
      <x:c r="N199" s="92"/>
      <x:c r="O199" s="92"/>
      <x:c r="P199" s="111" t="n">
        <x:f>K199*L199*N199*O199</x:f>
        <x:v>0</x:v>
      </x:c>
      <x:c r="Q199" s="92"/>
      <x:c r="R199" s="92"/>
      <x:c r="S199" s="91"/>
      <x:c r="T199" s="117"/>
    </x:row>
    <x:row r="200">
      <x:c r="A200" s="90"/>
      <x:c r="B200" s="91"/>
      <x:c r="C200" s="92"/>
      <x:c r="D200" s="92"/>
      <x:c r="E200" s="92"/>
      <x:c r="F200" s="92"/>
      <x:c r="G200" s="92"/>
      <x:c r="H200" s="92"/>
      <x:c r="I200" s="92"/>
      <x:c r="J200" s="92"/>
      <x:c r="K200" s="92"/>
      <x:c r="L200" s="92"/>
      <x:c r="M200" s="93"/>
      <x:c r="N200" s="92"/>
      <x:c r="O200" s="92"/>
      <x:c r="P200" s="111" t="n">
        <x:f>K200*L200*N200*O200</x:f>
        <x:v>0</x:v>
      </x:c>
      <x:c r="Q200" s="92"/>
      <x:c r="R200" s="92"/>
      <x:c r="S200" s="91"/>
      <x:c r="T200" s="117"/>
    </x:row>
    <x:row r="201">
      <x:c r="A201" s="90"/>
      <x:c r="B201" s="91"/>
      <x:c r="C201" s="92"/>
      <x:c r="D201" s="92"/>
      <x:c r="E201" s="92"/>
      <x:c r="F201" s="92"/>
      <x:c r="G201" s="92"/>
      <x:c r="H201" s="92"/>
      <x:c r="I201" s="92"/>
      <x:c r="J201" s="92"/>
      <x:c r="K201" s="92"/>
      <x:c r="L201" s="92"/>
      <x:c r="M201" s="93"/>
      <x:c r="N201" s="92"/>
      <x:c r="O201" s="92"/>
      <x:c r="P201" s="111" t="n">
        <x:f>K201*L201*N201*O201</x:f>
        <x:v>0</x:v>
      </x:c>
      <x:c r="Q201" s="92"/>
      <x:c r="R201" s="92"/>
      <x:c r="S201" s="91"/>
      <x:c r="T201" s="117"/>
    </x:row>
    <x:row r="202">
      <x:c r="A202" s="90"/>
      <x:c r="B202" s="91"/>
      <x:c r="C202" s="92"/>
      <x:c r="D202" s="92"/>
      <x:c r="E202" s="92"/>
      <x:c r="F202" s="92"/>
      <x:c r="G202" s="92"/>
      <x:c r="H202" s="92"/>
      <x:c r="I202" s="92"/>
      <x:c r="J202" s="92"/>
      <x:c r="K202" s="92"/>
      <x:c r="L202" s="92"/>
      <x:c r="M202" s="93"/>
      <x:c r="N202" s="92"/>
      <x:c r="O202" s="92"/>
      <x:c r="P202" s="111" t="n">
        <x:f>K202*L202*N202*O202</x:f>
        <x:v>0</x:v>
      </x:c>
      <x:c r="Q202" s="92"/>
      <x:c r="R202" s="92"/>
      <x:c r="S202" s="91"/>
      <x:c r="T202" s="117"/>
    </x:row>
    <x:row r="203">
      <x:c r="A203" s="94"/>
      <x:c r="B203" s="95"/>
      <x:c r="C203" s="96"/>
      <x:c r="D203" s="96"/>
      <x:c r="E203" s="96"/>
      <x:c r="F203" s="96"/>
      <x:c r="G203" s="96"/>
      <x:c r="H203" s="96"/>
      <x:c r="I203" s="96"/>
      <x:c r="J203" s="96"/>
      <x:c r="K203" s="96"/>
      <x:c r="L203" s="96"/>
      <x:c r="M203" s="97"/>
      <x:c r="N203" s="96"/>
      <x:c r="O203" s="96"/>
      <x:c r="P203" s="112" t="n">
        <x:f>K203*L203*N203*O203</x:f>
        <x:v>0</x:v>
      </x:c>
      <x:c r="Q203" s="96"/>
      <x:c r="R203" s="96"/>
      <x:c r="S203" s="95"/>
      <x:c r="T203" s="118"/>
    </x:row>
  </x:sheetData>
  <x:mergeCells>
    <x:mergeCell ref="A1:T1"/>
  </x:mergeCells>
  <x:conditionalFormatting sqref="P4:P203">
    <x:cfRule type="dataBar" priority="1">
      <x:dataBar>
        <x:cfvo type="min"/>
        <x:cfvo type="max"/>
        <x:color rgb="FF156082"/>
      </x:dataBar>
      <x:extLst>
        <x:ext xmlns:x14="http://schemas.microsoft.com/office/spreadsheetml/2009/9/main" uri="{B025F937-C7B1-47D3-B67F-A62EFF666E3E}">
          <x14:id>{A33D9C68-1B6B-B3F3-0173-08D4026A545B}</x14:id>
        </x:ext>
      </x:extLst>
    </x:cfRule>
  </x:conditionalFormatting>
  <x:conditionalFormatting sqref="M4:M203">
    <x:cfRule type="dataBar" priority="2">
      <x:dataBar>
        <x:cfvo type="min"/>
        <x:cfvo type="max"/>
        <x:color rgb="FF156082"/>
      </x:dataBar>
      <x:extLst>
        <x:ext xmlns:x14="http://schemas.microsoft.com/office/spreadsheetml/2009/9/main" uri="{B025F937-C7B1-47D3-B67F-A62EFF666E3E}">
          <x14:id>{D05E05B3-1CC5-0F42-DD98-EE86DEA592CA}</x14:id>
        </x:ext>
      </x:extLst>
    </x:cfRule>
  </x:conditionalFormatting>
  <x:dataValidations count="5">
    <x:dataValidation type="list" sqref="F4:G203">
      <x:formula1>"Defeitos,Superprodução,Espera,Talento não utilizado,Transporte e handoffs,Estoque,Movimento,Processamento extra"</x:formula1>
    </x:dataValidation>
    <x:dataValidation type="list" sqref="J4:J203">
      <x:formula1>"Valor,Prazo,Custo,Qualidade,Risco,Pessoas"</x:formula1>
    </x:dataValidation>
    <x:dataValidation type="list" sqref="K4:L203">
      <x:formula1>"1,2,3,4,5"</x:formula1>
    </x:dataValidation>
    <x:dataValidation type="list" sqref="N4:O203">
      <x:formula1>"1,2,3,4,5"</x:formula1>
    </x:dataValidation>
    <x:dataValidation type="list" sqref="T4:T203">
      <x:formula1>"Novo,Em análise,Priorizado,Em experimento,Resolvido,Descartado"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456ec020dbd40d8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A33D9C68-1B6B-B3F3-0173-08D4026A545B}">
            <x14:dataBar gradient="1">
              <x14:cfvo type="min"/>
              <x14:cfvo type="max"/>
              <x14:fillColor rgb="FF156082"/>
            </x14:dataBar>
          </x14:cfRule>
          <xm:sqref>P4:P203</xm:sqref>
        </x14:conditionalFormatting>
        <x14:conditionalFormatting>
          <x14:cfRule type="dataBar" priority="2" id="{D05E05B3-1CC5-0F42-DD98-EE86DEA592CA}">
            <x14:dataBar gradient="1">
              <x14:cfvo type="min"/>
              <x14:cfvo type="max"/>
              <x14:fillColor rgb="FF156082"/>
            </x14:dataBar>
          </x14:cfRule>
          <xm:sqref>M4:M203</xm:sqref>
        </x14:conditionalFormatting>
      </x14:conditionalFormattings>
    </x:ext>
  </x:extLst>
</x:worksheet>
</file>

<file path=xl/worksheets/sheet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58" hidden="0" customWidth="1"/>
    <x:col min="3" max="3" width="12" hidden="0" customWidth="1"/>
    <x:col min="4" max="4" width="38" hidden="0" customWidth="1"/>
    <x:col min="5" max="5" width="30" hidden="0" customWidth="1"/>
    <x:col min="6" max="6" width="34" hidden="0" customWidth="1"/>
    <x:col min="7" max="7" width="20" hidden="0" customWidth="1"/>
    <x:col min="8" max="8" width="14" hidden="0" customWidth="1"/>
  </x:cols>
  <x:sheetData>
    <x:row r="1" ht="30" customHeight="1">
      <x:c r="A1" s="5" t="str">
        <x:v>Diagnóstico final — oito dimensões</x:v>
      </x:c>
      <x:c r="B1" s="5"/>
      <x:c r="C1" s="5"/>
      <x:c r="D1" s="5"/>
      <x:c r="E1" s="5"/>
      <x:c r="F1" s="5"/>
      <x:c r="G1" s="5"/>
      <x:c r="H1" s="5"/>
    </x:row>
    <x:row r="3" ht="34" customHeight="1">
      <x:c r="A3" s="47" t="str">
        <x:v>Dimensão</x:v>
      </x:c>
      <x:c r="B3" s="48" t="str">
        <x:v>Pergunta de avaliação</x:v>
      </x:c>
      <x:c r="C3" s="48" t="str">
        <x:v>Nota (0-4)</x:v>
      </x:c>
      <x:c r="D3" s="48" t="str">
        <x:v>Evidência observada</x:v>
      </x:c>
      <x:c r="E3" s="48" t="str">
        <x:v>Risco principal</x:v>
      </x:c>
      <x:c r="F3" s="48" t="str">
        <x:v>Ação sugerida</x:v>
      </x:c>
      <x:c r="G3" s="48" t="str">
        <x:v>Responsável</x:v>
      </x:c>
      <x:c r="H3" s="49" t="str">
        <x:v>Prazo</x:v>
      </x:c>
    </x:row>
    <x:row r="4">
      <x:c r="A4" s="64" t="str">
        <x:v>Valor e priorização</x:v>
      </x:c>
      <x:c r="B4" s="65" t="str">
        <x:v>As iniciativas possuem resultado, beneficiário e critérios de exclusão claros?</x:v>
      </x:c>
      <x:c r="C4" s="88"/>
      <x:c r="D4" s="88" t="str"/>
      <x:c r="E4" s="88" t="str"/>
      <x:c r="F4" s="88" t="str"/>
      <x:c r="G4" s="88" t="str"/>
      <x:c r="H4" s="116" t="str"/>
    </x:row>
    <x:row r="5">
      <x:c r="A5" s="66" t="str">
        <x:v>Valor e priorização</x:v>
      </x:c>
      <x:c r="B5" s="21" t="str">
        <x:v>Novas prioridades substituem outras de forma explícita?</x:v>
      </x:c>
      <x:c r="C5" s="92"/>
      <x:c r="D5" s="92" t="str"/>
      <x:c r="E5" s="92" t="str"/>
      <x:c r="F5" s="92" t="str"/>
      <x:c r="G5" s="92" t="str"/>
      <x:c r="H5" s="117" t="str"/>
    </x:row>
    <x:row r="6">
      <x:c r="A6" s="66" t="str">
        <x:v>Fluxo e previsibilidade</x:v>
      </x:c>
      <x:c r="B6" s="21" t="str">
        <x:v>Lead time, WIP, bloqueios e idade são visíveis e usados para decidir?</x:v>
      </x:c>
      <x:c r="C6" s="92"/>
      <x:c r="D6" s="92" t="str"/>
      <x:c r="E6" s="92" t="str"/>
      <x:c r="F6" s="92" t="str"/>
      <x:c r="G6" s="92" t="str"/>
      <x:c r="H6" s="117" t="str"/>
    </x:row>
    <x:row r="7">
      <x:c r="A7" s="66" t="str">
        <x:v>Fluxo e previsibilidade</x:v>
      </x:c>
      <x:c r="B7" s="21" t="str">
        <x:v>O trabalho é limitado conforme capacidade e gargalos?</x:v>
      </x:c>
      <x:c r="C7" s="92"/>
      <x:c r="D7" s="92" t="str"/>
      <x:c r="E7" s="92" t="str"/>
      <x:c r="F7" s="92" t="str"/>
      <x:c r="G7" s="92" t="str"/>
      <x:c r="H7" s="117" t="str"/>
    </x:row>
    <x:row r="8">
      <x:c r="A8" s="66" t="str">
        <x:v>Qualidade e risco</x:v>
      </x:c>
      <x:c r="B8" s="21" t="str">
        <x:v>Critérios de aceitação e qualidade na origem são verificáveis?</x:v>
      </x:c>
      <x:c r="C8" s="92"/>
      <x:c r="D8" s="92" t="str"/>
      <x:c r="E8" s="92" t="str"/>
      <x:c r="F8" s="92" t="str"/>
      <x:c r="G8" s="92" t="str"/>
      <x:c r="H8" s="117" t="str"/>
    </x:row>
    <x:row r="9">
      <x:c r="A9" s="66" t="str">
        <x:v>Qualidade e risco</x:v>
      </x:c>
      <x:c r="B9" s="21" t="str">
        <x:v>Problemas recorrentes alteram o sistema, não apenas o item?</x:v>
      </x:c>
      <x:c r="C9" s="92"/>
      <x:c r="D9" s="92" t="str"/>
      <x:c r="E9" s="92" t="str"/>
      <x:c r="F9" s="92" t="str"/>
      <x:c r="G9" s="92" t="str"/>
      <x:c r="H9" s="117" t="str"/>
    </x:row>
    <x:row r="10">
      <x:c r="A10" s="66" t="str">
        <x:v>Decisões e governança</x:v>
      </x:c>
      <x:c r="B10" s="21" t="str">
        <x:v>Direitos de decisão, guardrails e prazos estão explícitos?</x:v>
      </x:c>
      <x:c r="C10" s="92"/>
      <x:c r="D10" s="92" t="str"/>
      <x:c r="E10" s="92" t="str"/>
      <x:c r="F10" s="92" t="str"/>
      <x:c r="G10" s="92" t="str"/>
      <x:c r="H10" s="117" t="str"/>
    </x:row>
    <x:row r="11">
      <x:c r="A11" s="66" t="str">
        <x:v>Decisões e governança</x:v>
      </x:c>
      <x:c r="B11" s="21" t="str">
        <x:v>Controles variam conforme risco, valor e reversibilidade?</x:v>
      </x:c>
      <x:c r="C11" s="92"/>
      <x:c r="D11" s="92" t="str"/>
      <x:c r="E11" s="92" t="str"/>
      <x:c r="F11" s="92" t="str"/>
      <x:c r="G11" s="92" t="str"/>
      <x:c r="H11" s="117" t="str"/>
    </x:row>
    <x:row r="12">
      <x:c r="A12" s="66" t="str">
        <x:v>Capacidade e talento</x:v>
      </x:c>
      <x:c r="B12" s="21" t="str">
        <x:v>A alocação real e o número de projetos simultâneos são conhecidos?</x:v>
      </x:c>
      <x:c r="C12" s="92"/>
      <x:c r="D12" s="92" t="str"/>
      <x:c r="E12" s="92" t="str"/>
      <x:c r="F12" s="92" t="str"/>
      <x:c r="G12" s="92" t="str"/>
      <x:c r="H12" s="117" t="str"/>
    </x:row>
    <x:row r="13">
      <x:c r="A13" s="66" t="str">
        <x:v>Capacidade e talento</x:v>
      </x:c>
      <x:c r="B13" s="21" t="str">
        <x:v>Competências críticas possuem redundância e plano de desenvolvimento?</x:v>
      </x:c>
      <x:c r="C13" s="92"/>
      <x:c r="D13" s="92" t="str"/>
      <x:c r="E13" s="92" t="str"/>
      <x:c r="F13" s="92" t="str"/>
      <x:c r="G13" s="92" t="str"/>
      <x:c r="H13" s="117" t="str"/>
    </x:row>
    <x:row r="14">
      <x:c r="A14" s="66" t="str">
        <x:v>Dados e métricas</x:v>
      </x:c>
      <x:c r="B14" s="21" t="str">
        <x:v>Indicadores possuem definição, fonte, baseline e decisão associada?</x:v>
      </x:c>
      <x:c r="C14" s="92"/>
      <x:c r="D14" s="92" t="str"/>
      <x:c r="E14" s="92" t="str"/>
      <x:c r="F14" s="92" t="str"/>
      <x:c r="G14" s="92" t="str"/>
      <x:c r="H14" s="117" t="str"/>
    </x:row>
    <x:row r="15">
      <x:c r="A15" s="66" t="str">
        <x:v>Dados e métricas</x:v>
      </x:c>
      <x:c r="B15" s="21" t="str">
        <x:v>Métricas combinam valor, fluxo, qualidade e proteção?</x:v>
      </x:c>
      <x:c r="C15" s="92"/>
      <x:c r="D15" s="92" t="str"/>
      <x:c r="E15" s="92" t="str"/>
      <x:c r="F15" s="92" t="str"/>
      <x:c r="G15" s="92" t="str"/>
      <x:c r="H15" s="117" t="str"/>
    </x:row>
    <x:row r="16">
      <x:c r="A16" s="66" t="str">
        <x:v>Cultura e aprendizagem</x:v>
      </x:c>
      <x:c r="B16" s="21" t="str">
        <x:v>Problemas podem ser antecipados sem punição informal?</x:v>
      </x:c>
      <x:c r="C16" s="92"/>
      <x:c r="D16" s="92" t="str"/>
      <x:c r="E16" s="92" t="str"/>
      <x:c r="F16" s="92" t="str"/>
      <x:c r="G16" s="92" t="str"/>
      <x:c r="H16" s="117" t="str"/>
    </x:row>
    <x:row r="17">
      <x:c r="A17" s="66" t="str">
        <x:v>Cultura e aprendizagem</x:v>
      </x:c>
      <x:c r="B17" s="21" t="str">
        <x:v>Retrospectivas geram ações com capacidade e autoridade?</x:v>
      </x:c>
      <x:c r="C17" s="92"/>
      <x:c r="D17" s="92" t="str"/>
      <x:c r="E17" s="92" t="str"/>
      <x:c r="F17" s="92" t="str"/>
      <x:c r="G17" s="92" t="str"/>
      <x:c r="H17" s="117" t="str"/>
    </x:row>
    <x:row r="18">
      <x:c r="A18" s="66" t="str">
        <x:v>Benefícios e sustentabilidade</x:v>
      </x:c>
      <x:c r="B18" s="21" t="str">
        <x:v>Benefícios possuem responsável, horizonte e medida de adoção?</x:v>
      </x:c>
      <x:c r="C18" s="92"/>
      <x:c r="D18" s="92" t="str"/>
      <x:c r="E18" s="92" t="str"/>
      <x:c r="F18" s="92" t="str"/>
      <x:c r="G18" s="92" t="str"/>
      <x:c r="H18" s="117" t="str"/>
    </x:row>
    <x:row r="19">
      <x:c r="A19" s="67" t="str">
        <x:v>Benefícios e sustentabilidade</x:v>
      </x:c>
      <x:c r="B19" s="68" t="str">
        <x:v>Mudanças são incorporadas ao trabalho padrão e revisadas?</x:v>
      </x:c>
      <x:c r="C19" s="96"/>
      <x:c r="D19" s="96" t="str"/>
      <x:c r="E19" s="96" t="str"/>
      <x:c r="F19" s="96" t="str"/>
      <x:c r="G19" s="96" t="str"/>
      <x:c r="H19" s="118" t="str"/>
    </x:row>
    <x:row r="22">
      <x:c r="A22" s="47" t="str">
        <x:v>Resumo por dimensão</x:v>
      </x:c>
      <x:c r="B22" s="48" t="str">
        <x:v>Média</x:v>
      </x:c>
      <x:c r="C22" s="49" t="str">
        <x:v>Interpretação</x:v>
      </x:c>
    </x:row>
    <x:row r="23">
      <x:c r="A23" s="122" t="str">
        <x:v>Valor e priorização</x:v>
      </x:c>
      <x:c r="B23" s="139" t="str">
        <x:f>IF(COUNT(C4:C5)=0,"",AVERAGE(C4:C5))</x:f>
      </x:c>
      <x:c r="C23" s="124" t="str">
        <x:f>IF(B23="","Sem avaliação",IF(B23&lt;1,"Crítico",IF(B23&lt;2,"Inicial",IF(B23&lt;3,"Parcial",IF(B23&lt;4,"Consistente","Sustentável")))))</x:f>
        <x:v>Sem avaliação</x:v>
      </x:c>
    </x:row>
    <x:row r="24">
      <x:c r="A24" s="125" t="str">
        <x:v>Fluxo e previsibilidade</x:v>
      </x:c>
      <x:c r="B24" s="140" t="str">
        <x:f>IF(COUNT(C6:C7)=0,"",AVERAGE(C6:C7))</x:f>
      </x:c>
      <x:c r="C24" s="127" t="str">
        <x:f>IF(B24="","Sem avaliação",IF(B24&lt;1,"Crítico",IF(B24&lt;2,"Inicial",IF(B24&lt;3,"Parcial",IF(B24&lt;4,"Consistente","Sustentável")))))</x:f>
        <x:v>Sem avaliação</x:v>
      </x:c>
    </x:row>
    <x:row r="25">
      <x:c r="A25" s="125" t="str">
        <x:v>Qualidade e risco</x:v>
      </x:c>
      <x:c r="B25" s="140" t="str">
        <x:f>IF(COUNT(C8:C9)=0,"",AVERAGE(C8:C9))</x:f>
      </x:c>
      <x:c r="C25" s="127" t="str">
        <x:f>IF(B25="","Sem avaliação",IF(B25&lt;1,"Crítico",IF(B25&lt;2,"Inicial",IF(B25&lt;3,"Parcial",IF(B25&lt;4,"Consistente","Sustentável")))))</x:f>
        <x:v>Sem avaliação</x:v>
      </x:c>
    </x:row>
    <x:row r="26">
      <x:c r="A26" s="125" t="str">
        <x:v>Decisões e governança</x:v>
      </x:c>
      <x:c r="B26" s="140" t="str">
        <x:f>IF(COUNT(C10:C11)=0,"",AVERAGE(C10:C11))</x:f>
      </x:c>
      <x:c r="C26" s="127" t="str">
        <x:f>IF(B26="","Sem avaliação",IF(B26&lt;1,"Crítico",IF(B26&lt;2,"Inicial",IF(B26&lt;3,"Parcial",IF(B26&lt;4,"Consistente","Sustentável")))))</x:f>
        <x:v>Sem avaliação</x:v>
      </x:c>
    </x:row>
    <x:row r="27">
      <x:c r="A27" s="125" t="str">
        <x:v>Capacidade e talento</x:v>
      </x:c>
      <x:c r="B27" s="140" t="str">
        <x:f>IF(COUNT(C12:C13)=0,"",AVERAGE(C12:C13))</x:f>
      </x:c>
      <x:c r="C27" s="127" t="str">
        <x:f>IF(B27="","Sem avaliação",IF(B27&lt;1,"Crítico",IF(B27&lt;2,"Inicial",IF(B27&lt;3,"Parcial",IF(B27&lt;4,"Consistente","Sustentável")))))</x:f>
        <x:v>Sem avaliação</x:v>
      </x:c>
    </x:row>
    <x:row r="28">
      <x:c r="A28" s="125" t="str">
        <x:v>Dados e métricas</x:v>
      </x:c>
      <x:c r="B28" s="140" t="str">
        <x:f>IF(COUNT(C14:C15)=0,"",AVERAGE(C14:C15))</x:f>
      </x:c>
      <x:c r="C28" s="127" t="str">
        <x:f>IF(B28="","Sem avaliação",IF(B28&lt;1,"Crítico",IF(B28&lt;2,"Inicial",IF(B28&lt;3,"Parcial",IF(B28&lt;4,"Consistente","Sustentável")))))</x:f>
        <x:v>Sem avaliação</x:v>
      </x:c>
    </x:row>
    <x:row r="29">
      <x:c r="A29" s="125" t="str">
        <x:v>Cultura e aprendizagem</x:v>
      </x:c>
      <x:c r="B29" s="140" t="str">
        <x:f>IF(COUNT(C16:C17)=0,"",AVERAGE(C16:C17))</x:f>
      </x:c>
      <x:c r="C29" s="127" t="str">
        <x:f>IF(B29="","Sem avaliação",IF(B29&lt;1,"Crítico",IF(B29&lt;2,"Inicial",IF(B29&lt;3,"Parcial",IF(B29&lt;4,"Consistente","Sustentável")))))</x:f>
        <x:v>Sem avaliação</x:v>
      </x:c>
    </x:row>
    <x:row r="30">
      <x:c r="A30" s="128" t="str">
        <x:v>Benefícios e sustentabilidade</x:v>
      </x:c>
      <x:c r="B30" s="141" t="str">
        <x:f>IF(COUNT(C18:C19)=0,"",AVERAGE(C18:C19))</x:f>
      </x:c>
      <x:c r="C30" s="130" t="str">
        <x:f>IF(B30="","Sem avaliação",IF(B30&lt;1,"Crítico",IF(B30&lt;2,"Inicial",IF(B30&lt;3,"Parcial",IF(B30&lt;4,"Consistente","Sustentável")))))</x:f>
        <x:v>Sem avaliação</x:v>
      </x:c>
    </x:row>
  </x:sheetData>
  <x:mergeCells>
    <x:mergeCell ref="A1:H1"/>
  </x:mergeCells>
  <x:conditionalFormatting sqref="C4:C19">
    <x:cfRule type="colorScale" priority="1">
      <x:colorScale>
        <x:cfvo type="min"/>
        <x:cfvo type="percentile" val="50"/>
        <x:cfvo type="max"/>
        <x:color rgb="FFFECACA"/>
        <x:color rgb="FFFEF3C7"/>
        <x:color rgb="FFDCFCE7"/>
      </x:colorScale>
    </x:cfRule>
  </x:conditionalFormatting>
  <x:dataValidations count="1">
    <x:dataValidation type="list" sqref="C4:C19">
      <x:formula1>"0,1,2,3,4"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" hidden="0" customWidth="1"/>
    <x:col min="3" max="3" width="20" hidden="0" customWidth="1"/>
    <x:col min="4" max="4" width="22" hidden="0" customWidth="1"/>
    <x:col min="5" max="5" width="22" hidden="0" customWidth="1"/>
    <x:col min="6" max="6" width="15" hidden="0" customWidth="1"/>
    <x:col min="7" max="7" width="14" hidden="0" customWidth="1"/>
    <x:col min="8" max="8" width="16" hidden="0" customWidth="1"/>
    <x:col min="9" max="9" width="16" hidden="0" customWidth="1"/>
    <x:col min="10" max="10" width="14" hidden="0" customWidth="1"/>
    <x:col min="11" max="11" width="12" hidden="0" customWidth="1"/>
    <x:col min="12" max="12" width="18" hidden="0" customWidth="1"/>
    <x:col min="13" max="13" width="3" hidden="0" customWidth="1"/>
    <x:col min="14" max="14" width="24" hidden="0" customWidth="1"/>
    <x:col min="15" max="15" width="16" hidden="0" customWidth="1"/>
  </x:cols>
  <x:sheetData>
    <x:row r="1" ht="30" customHeight="1">
      <x:c r="A1" s="5" t="str">
        <x:v>Mapeamento do fluxo de valor e eficiência de fluxo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</x:row>
    <x:row r="3" ht="34" customHeight="1">
      <x:c r="A3" s="47" t="str">
        <x:v>Etapa</x:v>
      </x:c>
      <x:c r="B3" s="48" t="str">
        <x:v>Tipo</x:v>
      </x:c>
      <x:c r="C3" s="48" t="str">
        <x:v>Responsável</x:v>
      </x:c>
      <x:c r="D3" s="48" t="str">
        <x:v>Entrada</x:v>
      </x:c>
      <x:c r="E3" s="48" t="str">
        <x:v>Saída</x:v>
      </x:c>
      <x:c r="F3" s="48" t="str">
        <x:v>Tempo ativo (h)</x:v>
      </x:c>
      <x:c r="G3" s="48" t="str">
        <x:v>Espera (h)</x:v>
      </x:c>
      <x:c r="H3" s="48" t="str">
        <x:v>Retrabalho (h)</x:v>
      </x:c>
      <x:c r="I3" s="48" t="str">
        <x:v>Tempo total (h)</x:v>
      </x:c>
      <x:c r="J3" s="48" t="str">
        <x:v>Agrega valor?</x:v>
      </x:c>
      <x:c r="K3" s="48" t="str">
        <x:v>Handoffs</x:v>
      </x:c>
      <x:c r="L3" s="49" t="str">
        <x:v>Defeitos/Devoluções</x:v>
      </x:c>
      <x:c r="N3" s="47" t="str">
        <x:v>Indicador</x:v>
      </x:c>
      <x:c r="O3" s="49" t="str">
        <x:v>Valor</x:v>
      </x:c>
    </x:row>
    <x:row r="4">
      <x:c r="A4" s="86" t="str">
        <x:v>Solicitação</x:v>
      </x:c>
      <x:c r="B4" s="88" t="str">
        <x:v>Trabalho</x:v>
      </x:c>
      <x:c r="C4" s="88" t="str">
        <x:v>Negócio</x:v>
      </x:c>
      <x:c r="D4" s="88" t="str">
        <x:v>Pedido</x:v>
      </x:c>
      <x:c r="E4" s="88" t="str">
        <x:v>Demanda descrita</x:v>
      </x:c>
      <x:c r="F4" s="145" t="n">
        <x:v>2</x:v>
      </x:c>
      <x:c r="G4" s="145" t="n">
        <x:v>0</x:v>
      </x:c>
      <x:c r="H4" s="145" t="n">
        <x:v>0</x:v>
      </x:c>
      <x:c r="I4" s="151" t="n">
        <x:f>F4+G4+H4</x:f>
        <x:v>2</x:v>
      </x:c>
      <x:c r="J4" s="88" t="str">
        <x:v>Sim</x:v>
      </x:c>
      <x:c r="K4" s="88" t="n">
        <x:v>0</x:v>
      </x:c>
      <x:c r="L4" s="116" t="n">
        <x:v>0</x:v>
      </x:c>
      <x:c r="N4" s="122" t="str">
        <x:v>Tempo ativo (h)</x:v>
      </x:c>
      <x:c r="O4" s="124" t="n">
        <x:f>SUM(F4:F103)</x:f>
        <x:v>39</x:v>
      </x:c>
    </x:row>
    <x:row r="5">
      <x:c r="A5" s="90" t="str">
        <x:v>Triagem</x:v>
      </x:c>
      <x:c r="B5" s="92" t="str">
        <x:v>Decisão</x:v>
      </x:c>
      <x:c r="C5" s="92" t="str">
        <x:v>PMO</x:v>
      </x:c>
      <x:c r="D5" s="92" t="str">
        <x:v>Demanda descrita</x:v>
      </x:c>
      <x:c r="E5" s="92" t="str">
        <x:v>Priorização</x:v>
      </x:c>
      <x:c r="F5" s="146" t="n">
        <x:v>1</x:v>
      </x:c>
      <x:c r="G5" s="146" t="n">
        <x:v>16</x:v>
      </x:c>
      <x:c r="H5" s="146" t="n">
        <x:v>0</x:v>
      </x:c>
      <x:c r="I5" s="152" t="n">
        <x:f>F5+G5+H5</x:f>
        <x:v>17</x:v>
      </x:c>
      <x:c r="J5" s="92" t="str">
        <x:v>Parcial</x:v>
      </x:c>
      <x:c r="K5" s="92" t="n">
        <x:v>1</x:v>
      </x:c>
      <x:c r="L5" s="117" t="n">
        <x:v>0</x:v>
      </x:c>
      <x:c r="N5" s="125" t="str">
        <x:v>Espera (h)</x:v>
      </x:c>
      <x:c r="O5" s="127" t="n">
        <x:f>SUM(G4:G103)</x:f>
        <x:v>136</x:v>
      </x:c>
    </x:row>
    <x:row r="6">
      <x:c r="A6" s="90" t="str">
        <x:v>Análise</x:v>
      </x:c>
      <x:c r="B6" s="92" t="str">
        <x:v>Trabalho</x:v>
      </x:c>
      <x:c r="C6" s="92" t="str">
        <x:v>Equipe</x:v>
      </x:c>
      <x:c r="D6" s="92" t="str">
        <x:v>Priorização</x:v>
      </x:c>
      <x:c r="E6" s="92" t="str">
        <x:v>Solução proposta</x:v>
      </x:c>
      <x:c r="F6" s="146" t="n">
        <x:v>8</x:v>
      </x:c>
      <x:c r="G6" s="146" t="n">
        <x:v>24</x:v>
      </x:c>
      <x:c r="H6" s="146" t="n">
        <x:v>2</x:v>
      </x:c>
      <x:c r="I6" s="152" t="n">
        <x:f>F6+G6+H6</x:f>
        <x:v>34</x:v>
      </x:c>
      <x:c r="J6" s="92" t="str">
        <x:v>Sim</x:v>
      </x:c>
      <x:c r="K6" s="92" t="n">
        <x:v>1</x:v>
      </x:c>
      <x:c r="L6" s="117" t="n">
        <x:v>1</x:v>
      </x:c>
      <x:c r="N6" s="125" t="str">
        <x:v>Retrabalho (h)</x:v>
      </x:c>
      <x:c r="O6" s="127" t="n">
        <x:f>SUM(H4:H103)</x:f>
        <x:v>8</x:v>
      </x:c>
    </x:row>
    <x:row r="7">
      <x:c r="A7" s="90" t="str">
        <x:v>Aprovação</x:v>
      </x:c>
      <x:c r="B7" s="92" t="str">
        <x:v>Aprovação</x:v>
      </x:c>
      <x:c r="C7" s="92" t="str">
        <x:v>Diretoria</x:v>
      </x:c>
      <x:c r="D7" s="92" t="str">
        <x:v>Solução proposta</x:v>
      </x:c>
      <x:c r="E7" s="92" t="str">
        <x:v>Decisão</x:v>
      </x:c>
      <x:c r="F7" s="146" t="n">
        <x:v>1</x:v>
      </x:c>
      <x:c r="G7" s="146" t="n">
        <x:v>72</x:v>
      </x:c>
      <x:c r="H7" s="146" t="n">
        <x:v>0</x:v>
      </x:c>
      <x:c r="I7" s="152" t="n">
        <x:f>F7+G7+H7</x:f>
        <x:v>73</x:v>
      </x:c>
      <x:c r="J7" s="92" t="str">
        <x:v>Não</x:v>
      </x:c>
      <x:c r="K7" s="92" t="n">
        <x:v>1</x:v>
      </x:c>
      <x:c r="L7" s="117" t="n">
        <x:v>0</x:v>
      </x:c>
      <x:c r="N7" s="125" t="str">
        <x:v>Lead time total (h)</x:v>
      </x:c>
      <x:c r="O7" s="127" t="n">
        <x:f>SUM(I4:I103)</x:f>
        <x:v>183</x:v>
      </x:c>
    </x:row>
    <x:row r="8">
      <x:c r="A8" s="90" t="str">
        <x:v>Execução</x:v>
      </x:c>
      <x:c r="B8" s="92" t="str">
        <x:v>Trabalho</x:v>
      </x:c>
      <x:c r="C8" s="92" t="str">
        <x:v>Equipe</x:v>
      </x:c>
      <x:c r="D8" s="92" t="str">
        <x:v>Decisão</x:v>
      </x:c>
      <x:c r="E8" s="92" t="str">
        <x:v>Incremento</x:v>
      </x:c>
      <x:c r="F8" s="146" t="n">
        <x:v>24</x:v>
      </x:c>
      <x:c r="G8" s="146" t="n">
        <x:v>8</x:v>
      </x:c>
      <x:c r="H8" s="146" t="n">
        <x:v>4</x:v>
      </x:c>
      <x:c r="I8" s="152" t="n">
        <x:f>F8+G8+H8</x:f>
        <x:v>36</x:v>
      </x:c>
      <x:c r="J8" s="92" t="str">
        <x:v>Sim</x:v>
      </x:c>
      <x:c r="K8" s="92" t="n">
        <x:v>1</x:v>
      </x:c>
      <x:c r="L8" s="117" t="n">
        <x:v>1</x:v>
      </x:c>
      <x:c r="N8" s="125" t="str">
        <x:v>Eficiência de fluxo</x:v>
      </x:c>
      <x:c r="O8" s="157" t="n">
        <x:f>IF(O7=0,0,O4/O7)</x:f>
        <x:v>0.21311475409836064</x:v>
      </x:c>
    </x:row>
    <x:row r="9">
      <x:c r="A9" s="90" t="str">
        <x:v>Validação</x:v>
      </x:c>
      <x:c r="B9" s="92" t="str">
        <x:v>Trabalho</x:v>
      </x:c>
      <x:c r="C9" s="92" t="str">
        <x:v>Cliente</x:v>
      </x:c>
      <x:c r="D9" s="92" t="str">
        <x:v>Incremento</x:v>
      </x:c>
      <x:c r="E9" s="92" t="str">
        <x:v>Aceite</x:v>
      </x:c>
      <x:c r="F9" s="146" t="n">
        <x:v>3</x:v>
      </x:c>
      <x:c r="G9" s="146" t="n">
        <x:v>16</x:v>
      </x:c>
      <x:c r="H9" s="146" t="n">
        <x:v>2</x:v>
      </x:c>
      <x:c r="I9" s="152" t="n">
        <x:f>F9+G9+H9</x:f>
        <x:v>21</x:v>
      </x:c>
      <x:c r="J9" s="92" t="str">
        <x:v>Sim</x:v>
      </x:c>
      <x:c r="K9" s="92" t="n">
        <x:v>1</x:v>
      </x:c>
      <x:c r="L9" s="117" t="n">
        <x:v>1</x:v>
      </x:c>
      <x:c r="N9" s="125" t="str">
        <x:v>Total de handoffs</x:v>
      </x:c>
      <x:c r="O9" s="127" t="n">
        <x:f>SUM(K4:K103)</x:f>
        <x:v>5</x:v>
      </x:c>
    </x:row>
    <x:row r="10">
      <x:c r="A10" s="90"/>
      <x:c r="B10" s="92"/>
      <x:c r="C10" s="92"/>
      <x:c r="D10" s="92"/>
      <x:c r="E10" s="92"/>
      <x:c r="F10" s="146"/>
      <x:c r="G10" s="146"/>
      <x:c r="H10" s="146"/>
      <x:c r="I10" s="152" t="n">
        <x:f>F10+G10+H10</x:f>
        <x:v>0</x:v>
      </x:c>
      <x:c r="J10" s="92"/>
      <x:c r="K10" s="92"/>
      <x:c r="L10" s="117"/>
      <x:c r="N10" s="128" t="str">
        <x:v>Defeitos/devoluções</x:v>
      </x:c>
      <x:c r="O10" s="130" t="n">
        <x:f>SUM(L4:L103)</x:f>
        <x:v>3</x:v>
      </x:c>
    </x:row>
    <x:row r="11">
      <x:c r="A11" s="90"/>
      <x:c r="B11" s="92"/>
      <x:c r="C11" s="92"/>
      <x:c r="D11" s="92"/>
      <x:c r="E11" s="92"/>
      <x:c r="F11" s="146"/>
      <x:c r="G11" s="146"/>
      <x:c r="H11" s="146"/>
      <x:c r="I11" s="152" t="n">
        <x:f>F11+G11+H11</x:f>
        <x:v>0</x:v>
      </x:c>
      <x:c r="J11" s="92"/>
      <x:c r="K11" s="92"/>
      <x:c r="L11" s="117"/>
    </x:row>
    <x:row r="12">
      <x:c r="A12" s="90"/>
      <x:c r="B12" s="92"/>
      <x:c r="C12" s="92"/>
      <x:c r="D12" s="92"/>
      <x:c r="E12" s="92"/>
      <x:c r="F12" s="146"/>
      <x:c r="G12" s="146"/>
      <x:c r="H12" s="146"/>
      <x:c r="I12" s="152" t="n">
        <x:f>F12+G12+H12</x:f>
        <x:v>0</x:v>
      </x:c>
      <x:c r="J12" s="92"/>
      <x:c r="K12" s="92"/>
      <x:c r="L12" s="117"/>
    </x:row>
    <x:row r="13">
      <x:c r="A13" s="90"/>
      <x:c r="B13" s="92"/>
      <x:c r="C13" s="92"/>
      <x:c r="D13" s="92"/>
      <x:c r="E13" s="92"/>
      <x:c r="F13" s="146"/>
      <x:c r="G13" s="146"/>
      <x:c r="H13" s="146"/>
      <x:c r="I13" s="152" t="n">
        <x:f>F13+G13+H13</x:f>
        <x:v>0</x:v>
      </x:c>
      <x:c r="J13" s="92"/>
      <x:c r="K13" s="92"/>
      <x:c r="L13" s="117"/>
    </x:row>
    <x:row r="14">
      <x:c r="A14" s="90"/>
      <x:c r="B14" s="92"/>
      <x:c r="C14" s="92"/>
      <x:c r="D14" s="92"/>
      <x:c r="E14" s="92"/>
      <x:c r="F14" s="146"/>
      <x:c r="G14" s="146"/>
      <x:c r="H14" s="146"/>
      <x:c r="I14" s="152" t="n">
        <x:f>F14+G14+H14</x:f>
        <x:v>0</x:v>
      </x:c>
      <x:c r="J14" s="92"/>
      <x:c r="K14" s="92"/>
      <x:c r="L14" s="117"/>
    </x:row>
    <x:row r="15">
      <x:c r="A15" s="90"/>
      <x:c r="B15" s="92"/>
      <x:c r="C15" s="92"/>
      <x:c r="D15" s="92"/>
      <x:c r="E15" s="92"/>
      <x:c r="F15" s="146"/>
      <x:c r="G15" s="146"/>
      <x:c r="H15" s="146"/>
      <x:c r="I15" s="152" t="n">
        <x:f>F15+G15+H15</x:f>
        <x:v>0</x:v>
      </x:c>
      <x:c r="J15" s="92"/>
      <x:c r="K15" s="92"/>
      <x:c r="L15" s="117"/>
    </x:row>
    <x:row r="16">
      <x:c r="A16" s="90"/>
      <x:c r="B16" s="92"/>
      <x:c r="C16" s="92"/>
      <x:c r="D16" s="92"/>
      <x:c r="E16" s="92"/>
      <x:c r="F16" s="146"/>
      <x:c r="G16" s="146"/>
      <x:c r="H16" s="146"/>
      <x:c r="I16" s="152" t="n">
        <x:f>F16+G16+H16</x:f>
        <x:v>0</x:v>
      </x:c>
      <x:c r="J16" s="92"/>
      <x:c r="K16" s="92"/>
      <x:c r="L16" s="117"/>
    </x:row>
    <x:row r="17">
      <x:c r="A17" s="90"/>
      <x:c r="B17" s="92"/>
      <x:c r="C17" s="92"/>
      <x:c r="D17" s="92"/>
      <x:c r="E17" s="92"/>
      <x:c r="F17" s="146"/>
      <x:c r="G17" s="146"/>
      <x:c r="H17" s="146"/>
      <x:c r="I17" s="152" t="n">
        <x:f>F17+G17+H17</x:f>
        <x:v>0</x:v>
      </x:c>
      <x:c r="J17" s="92"/>
      <x:c r="K17" s="92"/>
      <x:c r="L17" s="117"/>
    </x:row>
    <x:row r="18">
      <x:c r="A18" s="90"/>
      <x:c r="B18" s="92"/>
      <x:c r="C18" s="92"/>
      <x:c r="D18" s="92"/>
      <x:c r="E18" s="92"/>
      <x:c r="F18" s="146"/>
      <x:c r="G18" s="146"/>
      <x:c r="H18" s="146"/>
      <x:c r="I18" s="152" t="n">
        <x:f>F18+G18+H18</x:f>
        <x:v>0</x:v>
      </x:c>
      <x:c r="J18" s="92"/>
      <x:c r="K18" s="92"/>
      <x:c r="L18" s="117"/>
    </x:row>
    <x:row r="19">
      <x:c r="A19" s="90"/>
      <x:c r="B19" s="92"/>
      <x:c r="C19" s="92"/>
      <x:c r="D19" s="92"/>
      <x:c r="E19" s="92"/>
      <x:c r="F19" s="146"/>
      <x:c r="G19" s="146"/>
      <x:c r="H19" s="146"/>
      <x:c r="I19" s="152" t="n">
        <x:f>F19+G19+H19</x:f>
        <x:v>0</x:v>
      </x:c>
      <x:c r="J19" s="92"/>
      <x:c r="K19" s="92"/>
      <x:c r="L19" s="117"/>
    </x:row>
    <x:row r="20">
      <x:c r="A20" s="90"/>
      <x:c r="B20" s="92"/>
      <x:c r="C20" s="92"/>
      <x:c r="D20" s="92"/>
      <x:c r="E20" s="92"/>
      <x:c r="F20" s="146"/>
      <x:c r="G20" s="146"/>
      <x:c r="H20" s="146"/>
      <x:c r="I20" s="152" t="n">
        <x:f>F20+G20+H20</x:f>
        <x:v>0</x:v>
      </x:c>
      <x:c r="J20" s="92"/>
      <x:c r="K20" s="92"/>
      <x:c r="L20" s="117"/>
    </x:row>
    <x:row r="21">
      <x:c r="A21" s="90"/>
      <x:c r="B21" s="92"/>
      <x:c r="C21" s="92"/>
      <x:c r="D21" s="92"/>
      <x:c r="E21" s="92"/>
      <x:c r="F21" s="146"/>
      <x:c r="G21" s="146"/>
      <x:c r="H21" s="146"/>
      <x:c r="I21" s="152" t="n">
        <x:f>F21+G21+H21</x:f>
        <x:v>0</x:v>
      </x:c>
      <x:c r="J21" s="92"/>
      <x:c r="K21" s="92"/>
      <x:c r="L21" s="117"/>
    </x:row>
    <x:row r="22">
      <x:c r="A22" s="90"/>
      <x:c r="B22" s="92"/>
      <x:c r="C22" s="92"/>
      <x:c r="D22" s="92"/>
      <x:c r="E22" s="92"/>
      <x:c r="F22" s="146"/>
      <x:c r="G22" s="146"/>
      <x:c r="H22" s="146"/>
      <x:c r="I22" s="152" t="n">
        <x:f>F22+G22+H22</x:f>
        <x:v>0</x:v>
      </x:c>
      <x:c r="J22" s="92"/>
      <x:c r="K22" s="92"/>
      <x:c r="L22" s="117"/>
    </x:row>
    <x:row r="23">
      <x:c r="A23" s="90"/>
      <x:c r="B23" s="92"/>
      <x:c r="C23" s="92"/>
      <x:c r="D23" s="92"/>
      <x:c r="E23" s="92"/>
      <x:c r="F23" s="146"/>
      <x:c r="G23" s="146"/>
      <x:c r="H23" s="146"/>
      <x:c r="I23" s="152" t="n">
        <x:f>F23+G23+H23</x:f>
        <x:v>0</x:v>
      </x:c>
      <x:c r="J23" s="92"/>
      <x:c r="K23" s="92"/>
      <x:c r="L23" s="117"/>
    </x:row>
    <x:row r="24">
      <x:c r="A24" s="90"/>
      <x:c r="B24" s="92"/>
      <x:c r="C24" s="92"/>
      <x:c r="D24" s="92"/>
      <x:c r="E24" s="92"/>
      <x:c r="F24" s="146"/>
      <x:c r="G24" s="146"/>
      <x:c r="H24" s="146"/>
      <x:c r="I24" s="152" t="n">
        <x:f>F24+G24+H24</x:f>
        <x:v>0</x:v>
      </x:c>
      <x:c r="J24" s="92"/>
      <x:c r="K24" s="92"/>
      <x:c r="L24" s="117"/>
    </x:row>
    <x:row r="25">
      <x:c r="A25" s="90"/>
      <x:c r="B25" s="92"/>
      <x:c r="C25" s="92"/>
      <x:c r="D25" s="92"/>
      <x:c r="E25" s="92"/>
      <x:c r="F25" s="146"/>
      <x:c r="G25" s="146"/>
      <x:c r="H25" s="146"/>
      <x:c r="I25" s="152" t="n">
        <x:f>F25+G25+H25</x:f>
        <x:v>0</x:v>
      </x:c>
      <x:c r="J25" s="92"/>
      <x:c r="K25" s="92"/>
      <x:c r="L25" s="117"/>
    </x:row>
    <x:row r="26">
      <x:c r="A26" s="90"/>
      <x:c r="B26" s="92"/>
      <x:c r="C26" s="92"/>
      <x:c r="D26" s="92"/>
      <x:c r="E26" s="92"/>
      <x:c r="F26" s="146"/>
      <x:c r="G26" s="146"/>
      <x:c r="H26" s="146"/>
      <x:c r="I26" s="152" t="n">
        <x:f>F26+G26+H26</x:f>
        <x:v>0</x:v>
      </x:c>
      <x:c r="J26" s="92"/>
      <x:c r="K26" s="92"/>
      <x:c r="L26" s="117"/>
    </x:row>
    <x:row r="27">
      <x:c r="A27" s="90"/>
      <x:c r="B27" s="92"/>
      <x:c r="C27" s="92"/>
      <x:c r="D27" s="92"/>
      <x:c r="E27" s="92"/>
      <x:c r="F27" s="146"/>
      <x:c r="G27" s="146"/>
      <x:c r="H27" s="146"/>
      <x:c r="I27" s="152" t="n">
        <x:f>F27+G27+H27</x:f>
        <x:v>0</x:v>
      </x:c>
      <x:c r="J27" s="92"/>
      <x:c r="K27" s="92"/>
      <x:c r="L27" s="117"/>
    </x:row>
    <x:row r="28">
      <x:c r="A28" s="90"/>
      <x:c r="B28" s="92"/>
      <x:c r="C28" s="92"/>
      <x:c r="D28" s="92"/>
      <x:c r="E28" s="92"/>
      <x:c r="F28" s="146"/>
      <x:c r="G28" s="146"/>
      <x:c r="H28" s="146"/>
      <x:c r="I28" s="152" t="n">
        <x:f>F28+G28+H28</x:f>
        <x:v>0</x:v>
      </x:c>
      <x:c r="J28" s="92"/>
      <x:c r="K28" s="92"/>
      <x:c r="L28" s="117"/>
    </x:row>
    <x:row r="29">
      <x:c r="A29" s="90"/>
      <x:c r="B29" s="92"/>
      <x:c r="C29" s="92"/>
      <x:c r="D29" s="92"/>
      <x:c r="E29" s="92"/>
      <x:c r="F29" s="146"/>
      <x:c r="G29" s="146"/>
      <x:c r="H29" s="146"/>
      <x:c r="I29" s="152" t="n">
        <x:f>F29+G29+H29</x:f>
        <x:v>0</x:v>
      </x:c>
      <x:c r="J29" s="92"/>
      <x:c r="K29" s="92"/>
      <x:c r="L29" s="117"/>
    </x:row>
    <x:row r="30">
      <x:c r="A30" s="90"/>
      <x:c r="B30" s="92"/>
      <x:c r="C30" s="92"/>
      <x:c r="D30" s="92"/>
      <x:c r="E30" s="92"/>
      <x:c r="F30" s="146"/>
      <x:c r="G30" s="146"/>
      <x:c r="H30" s="146"/>
      <x:c r="I30" s="152" t="n">
        <x:f>F30+G30+H30</x:f>
        <x:v>0</x:v>
      </x:c>
      <x:c r="J30" s="92"/>
      <x:c r="K30" s="92"/>
      <x:c r="L30" s="117"/>
    </x:row>
    <x:row r="31">
      <x:c r="A31" s="90"/>
      <x:c r="B31" s="92"/>
      <x:c r="C31" s="92"/>
      <x:c r="D31" s="92"/>
      <x:c r="E31" s="92"/>
      <x:c r="F31" s="146"/>
      <x:c r="G31" s="146"/>
      <x:c r="H31" s="146"/>
      <x:c r="I31" s="152" t="n">
        <x:f>F31+G31+H31</x:f>
        <x:v>0</x:v>
      </x:c>
      <x:c r="J31" s="92"/>
      <x:c r="K31" s="92"/>
      <x:c r="L31" s="117"/>
    </x:row>
    <x:row r="32">
      <x:c r="A32" s="90"/>
      <x:c r="B32" s="92"/>
      <x:c r="C32" s="92"/>
      <x:c r="D32" s="92"/>
      <x:c r="E32" s="92"/>
      <x:c r="F32" s="146"/>
      <x:c r="G32" s="146"/>
      <x:c r="H32" s="146"/>
      <x:c r="I32" s="152" t="n">
        <x:f>F32+G32+H32</x:f>
        <x:v>0</x:v>
      </x:c>
      <x:c r="J32" s="92"/>
      <x:c r="K32" s="92"/>
      <x:c r="L32" s="117"/>
    </x:row>
    <x:row r="33">
      <x:c r="A33" s="90"/>
      <x:c r="B33" s="92"/>
      <x:c r="C33" s="92"/>
      <x:c r="D33" s="92"/>
      <x:c r="E33" s="92"/>
      <x:c r="F33" s="146"/>
      <x:c r="G33" s="146"/>
      <x:c r="H33" s="146"/>
      <x:c r="I33" s="152" t="n">
        <x:f>F33+G33+H33</x:f>
        <x:v>0</x:v>
      </x:c>
      <x:c r="J33" s="92"/>
      <x:c r="K33" s="92"/>
      <x:c r="L33" s="117"/>
    </x:row>
    <x:row r="34">
      <x:c r="A34" s="90"/>
      <x:c r="B34" s="92"/>
      <x:c r="C34" s="92"/>
      <x:c r="D34" s="92"/>
      <x:c r="E34" s="92"/>
      <x:c r="F34" s="146"/>
      <x:c r="G34" s="146"/>
      <x:c r="H34" s="146"/>
      <x:c r="I34" s="152" t="n">
        <x:f>F34+G34+H34</x:f>
        <x:v>0</x:v>
      </x:c>
      <x:c r="J34" s="92"/>
      <x:c r="K34" s="92"/>
      <x:c r="L34" s="117"/>
    </x:row>
    <x:row r="35">
      <x:c r="A35" s="90"/>
      <x:c r="B35" s="92"/>
      <x:c r="C35" s="92"/>
      <x:c r="D35" s="92"/>
      <x:c r="E35" s="92"/>
      <x:c r="F35" s="146"/>
      <x:c r="G35" s="146"/>
      <x:c r="H35" s="146"/>
      <x:c r="I35" s="152" t="n">
        <x:f>F35+G35+H35</x:f>
        <x:v>0</x:v>
      </x:c>
      <x:c r="J35" s="92"/>
      <x:c r="K35" s="92"/>
      <x:c r="L35" s="117"/>
    </x:row>
    <x:row r="36">
      <x:c r="A36" s="90"/>
      <x:c r="B36" s="92"/>
      <x:c r="C36" s="92"/>
      <x:c r="D36" s="92"/>
      <x:c r="E36" s="92"/>
      <x:c r="F36" s="146"/>
      <x:c r="G36" s="146"/>
      <x:c r="H36" s="146"/>
      <x:c r="I36" s="152" t="n">
        <x:f>F36+G36+H36</x:f>
        <x:v>0</x:v>
      </x:c>
      <x:c r="J36" s="92"/>
      <x:c r="K36" s="92"/>
      <x:c r="L36" s="117"/>
    </x:row>
    <x:row r="37">
      <x:c r="A37" s="90"/>
      <x:c r="B37" s="92"/>
      <x:c r="C37" s="92"/>
      <x:c r="D37" s="92"/>
      <x:c r="E37" s="92"/>
      <x:c r="F37" s="146"/>
      <x:c r="G37" s="146"/>
      <x:c r="H37" s="146"/>
      <x:c r="I37" s="152" t="n">
        <x:f>F37+G37+H37</x:f>
        <x:v>0</x:v>
      </x:c>
      <x:c r="J37" s="92"/>
      <x:c r="K37" s="92"/>
      <x:c r="L37" s="117"/>
    </x:row>
    <x:row r="38">
      <x:c r="A38" s="90"/>
      <x:c r="B38" s="92"/>
      <x:c r="C38" s="92"/>
      <x:c r="D38" s="92"/>
      <x:c r="E38" s="92"/>
      <x:c r="F38" s="146"/>
      <x:c r="G38" s="146"/>
      <x:c r="H38" s="146"/>
      <x:c r="I38" s="152" t="n">
        <x:f>F38+G38+H38</x:f>
        <x:v>0</x:v>
      </x:c>
      <x:c r="J38" s="92"/>
      <x:c r="K38" s="92"/>
      <x:c r="L38" s="117"/>
    </x:row>
    <x:row r="39">
      <x:c r="A39" s="90"/>
      <x:c r="B39" s="92"/>
      <x:c r="C39" s="92"/>
      <x:c r="D39" s="92"/>
      <x:c r="E39" s="92"/>
      <x:c r="F39" s="146"/>
      <x:c r="G39" s="146"/>
      <x:c r="H39" s="146"/>
      <x:c r="I39" s="152" t="n">
        <x:f>F39+G39+H39</x:f>
        <x:v>0</x:v>
      </x:c>
      <x:c r="J39" s="92"/>
      <x:c r="K39" s="92"/>
      <x:c r="L39" s="117"/>
    </x:row>
    <x:row r="40">
      <x:c r="A40" s="90"/>
      <x:c r="B40" s="92"/>
      <x:c r="C40" s="92"/>
      <x:c r="D40" s="92"/>
      <x:c r="E40" s="92"/>
      <x:c r="F40" s="146"/>
      <x:c r="G40" s="146"/>
      <x:c r="H40" s="146"/>
      <x:c r="I40" s="152" t="n">
        <x:f>F40+G40+H40</x:f>
        <x:v>0</x:v>
      </x:c>
      <x:c r="J40" s="92"/>
      <x:c r="K40" s="92"/>
      <x:c r="L40" s="117"/>
    </x:row>
    <x:row r="41">
      <x:c r="A41" s="90"/>
      <x:c r="B41" s="92"/>
      <x:c r="C41" s="92"/>
      <x:c r="D41" s="92"/>
      <x:c r="E41" s="92"/>
      <x:c r="F41" s="146"/>
      <x:c r="G41" s="146"/>
      <x:c r="H41" s="146"/>
      <x:c r="I41" s="152" t="n">
        <x:f>F41+G41+H41</x:f>
        <x:v>0</x:v>
      </x:c>
      <x:c r="J41" s="92"/>
      <x:c r="K41" s="92"/>
      <x:c r="L41" s="117"/>
    </x:row>
    <x:row r="42">
      <x:c r="A42" s="90"/>
      <x:c r="B42" s="92"/>
      <x:c r="C42" s="92"/>
      <x:c r="D42" s="92"/>
      <x:c r="E42" s="92"/>
      <x:c r="F42" s="146"/>
      <x:c r="G42" s="146"/>
      <x:c r="H42" s="146"/>
      <x:c r="I42" s="152" t="n">
        <x:f>F42+G42+H42</x:f>
        <x:v>0</x:v>
      </x:c>
      <x:c r="J42" s="92"/>
      <x:c r="K42" s="92"/>
      <x:c r="L42" s="117"/>
    </x:row>
    <x:row r="43">
      <x:c r="A43" s="90"/>
      <x:c r="B43" s="92"/>
      <x:c r="C43" s="92"/>
      <x:c r="D43" s="92"/>
      <x:c r="E43" s="92"/>
      <x:c r="F43" s="146"/>
      <x:c r="G43" s="146"/>
      <x:c r="H43" s="146"/>
      <x:c r="I43" s="152" t="n">
        <x:f>F43+G43+H43</x:f>
        <x:v>0</x:v>
      </x:c>
      <x:c r="J43" s="92"/>
      <x:c r="K43" s="92"/>
      <x:c r="L43" s="117"/>
    </x:row>
    <x:row r="44">
      <x:c r="A44" s="90"/>
      <x:c r="B44" s="92"/>
      <x:c r="C44" s="92"/>
      <x:c r="D44" s="92"/>
      <x:c r="E44" s="92"/>
      <x:c r="F44" s="146"/>
      <x:c r="G44" s="146"/>
      <x:c r="H44" s="146"/>
      <x:c r="I44" s="152" t="n">
        <x:f>F44+G44+H44</x:f>
        <x:v>0</x:v>
      </x:c>
      <x:c r="J44" s="92"/>
      <x:c r="K44" s="92"/>
      <x:c r="L44" s="117"/>
    </x:row>
    <x:row r="45">
      <x:c r="A45" s="90"/>
      <x:c r="B45" s="92"/>
      <x:c r="C45" s="92"/>
      <x:c r="D45" s="92"/>
      <x:c r="E45" s="92"/>
      <x:c r="F45" s="146"/>
      <x:c r="G45" s="146"/>
      <x:c r="H45" s="146"/>
      <x:c r="I45" s="152" t="n">
        <x:f>F45+G45+H45</x:f>
        <x:v>0</x:v>
      </x:c>
      <x:c r="J45" s="92"/>
      <x:c r="K45" s="92"/>
      <x:c r="L45" s="117"/>
    </x:row>
    <x:row r="46">
      <x:c r="A46" s="90"/>
      <x:c r="B46" s="92"/>
      <x:c r="C46" s="92"/>
      <x:c r="D46" s="92"/>
      <x:c r="E46" s="92"/>
      <x:c r="F46" s="146"/>
      <x:c r="G46" s="146"/>
      <x:c r="H46" s="146"/>
      <x:c r="I46" s="152" t="n">
        <x:f>F46+G46+H46</x:f>
        <x:v>0</x:v>
      </x:c>
      <x:c r="J46" s="92"/>
      <x:c r="K46" s="92"/>
      <x:c r="L46" s="117"/>
    </x:row>
    <x:row r="47">
      <x:c r="A47" s="90"/>
      <x:c r="B47" s="92"/>
      <x:c r="C47" s="92"/>
      <x:c r="D47" s="92"/>
      <x:c r="E47" s="92"/>
      <x:c r="F47" s="146"/>
      <x:c r="G47" s="146"/>
      <x:c r="H47" s="146"/>
      <x:c r="I47" s="152" t="n">
        <x:f>F47+G47+H47</x:f>
        <x:v>0</x:v>
      </x:c>
      <x:c r="J47" s="92"/>
      <x:c r="K47" s="92"/>
      <x:c r="L47" s="117"/>
    </x:row>
    <x:row r="48">
      <x:c r="A48" s="90"/>
      <x:c r="B48" s="92"/>
      <x:c r="C48" s="92"/>
      <x:c r="D48" s="92"/>
      <x:c r="E48" s="92"/>
      <x:c r="F48" s="146"/>
      <x:c r="G48" s="146"/>
      <x:c r="H48" s="146"/>
      <x:c r="I48" s="152" t="n">
        <x:f>F48+G48+H48</x:f>
        <x:v>0</x:v>
      </x:c>
      <x:c r="J48" s="92"/>
      <x:c r="K48" s="92"/>
      <x:c r="L48" s="117"/>
    </x:row>
    <x:row r="49">
      <x:c r="A49" s="90"/>
      <x:c r="B49" s="92"/>
      <x:c r="C49" s="92"/>
      <x:c r="D49" s="92"/>
      <x:c r="E49" s="92"/>
      <x:c r="F49" s="146"/>
      <x:c r="G49" s="146"/>
      <x:c r="H49" s="146"/>
      <x:c r="I49" s="152" t="n">
        <x:f>F49+G49+H49</x:f>
        <x:v>0</x:v>
      </x:c>
      <x:c r="J49" s="92"/>
      <x:c r="K49" s="92"/>
      <x:c r="L49" s="117"/>
    </x:row>
    <x:row r="50">
      <x:c r="A50" s="90"/>
      <x:c r="B50" s="92"/>
      <x:c r="C50" s="92"/>
      <x:c r="D50" s="92"/>
      <x:c r="E50" s="92"/>
      <x:c r="F50" s="146"/>
      <x:c r="G50" s="146"/>
      <x:c r="H50" s="146"/>
      <x:c r="I50" s="152" t="n">
        <x:f>F50+G50+H50</x:f>
        <x:v>0</x:v>
      </x:c>
      <x:c r="J50" s="92"/>
      <x:c r="K50" s="92"/>
      <x:c r="L50" s="117"/>
    </x:row>
    <x:row r="51">
      <x:c r="A51" s="90"/>
      <x:c r="B51" s="92"/>
      <x:c r="C51" s="92"/>
      <x:c r="D51" s="92"/>
      <x:c r="E51" s="92"/>
      <x:c r="F51" s="146"/>
      <x:c r="G51" s="146"/>
      <x:c r="H51" s="146"/>
      <x:c r="I51" s="152" t="n">
        <x:f>F51+G51+H51</x:f>
        <x:v>0</x:v>
      </x:c>
      <x:c r="J51" s="92"/>
      <x:c r="K51" s="92"/>
      <x:c r="L51" s="117"/>
    </x:row>
    <x:row r="52">
      <x:c r="A52" s="90"/>
      <x:c r="B52" s="92"/>
      <x:c r="C52" s="92"/>
      <x:c r="D52" s="92"/>
      <x:c r="E52" s="92"/>
      <x:c r="F52" s="146"/>
      <x:c r="G52" s="146"/>
      <x:c r="H52" s="146"/>
      <x:c r="I52" s="152" t="n">
        <x:f>F52+G52+H52</x:f>
        <x:v>0</x:v>
      </x:c>
      <x:c r="J52" s="92"/>
      <x:c r="K52" s="92"/>
      <x:c r="L52" s="117"/>
    </x:row>
    <x:row r="53">
      <x:c r="A53" s="90"/>
      <x:c r="B53" s="92"/>
      <x:c r="C53" s="92"/>
      <x:c r="D53" s="92"/>
      <x:c r="E53" s="92"/>
      <x:c r="F53" s="146"/>
      <x:c r="G53" s="146"/>
      <x:c r="H53" s="146"/>
      <x:c r="I53" s="152" t="n">
        <x:f>F53+G53+H53</x:f>
        <x:v>0</x:v>
      </x:c>
      <x:c r="J53" s="92"/>
      <x:c r="K53" s="92"/>
      <x:c r="L53" s="117"/>
    </x:row>
    <x:row r="54">
      <x:c r="A54" s="90"/>
      <x:c r="B54" s="92"/>
      <x:c r="C54" s="92"/>
      <x:c r="D54" s="92"/>
      <x:c r="E54" s="92"/>
      <x:c r="F54" s="146"/>
      <x:c r="G54" s="146"/>
      <x:c r="H54" s="146"/>
      <x:c r="I54" s="152" t="n">
        <x:f>F54+G54+H54</x:f>
        <x:v>0</x:v>
      </x:c>
      <x:c r="J54" s="92"/>
      <x:c r="K54" s="92"/>
      <x:c r="L54" s="117"/>
    </x:row>
    <x:row r="55">
      <x:c r="A55" s="90"/>
      <x:c r="B55" s="92"/>
      <x:c r="C55" s="92"/>
      <x:c r="D55" s="92"/>
      <x:c r="E55" s="92"/>
      <x:c r="F55" s="146"/>
      <x:c r="G55" s="146"/>
      <x:c r="H55" s="146"/>
      <x:c r="I55" s="152" t="n">
        <x:f>F55+G55+H55</x:f>
        <x:v>0</x:v>
      </x:c>
      <x:c r="J55" s="92"/>
      <x:c r="K55" s="92"/>
      <x:c r="L55" s="117"/>
    </x:row>
    <x:row r="56">
      <x:c r="A56" s="90"/>
      <x:c r="B56" s="92"/>
      <x:c r="C56" s="92"/>
      <x:c r="D56" s="92"/>
      <x:c r="E56" s="92"/>
      <x:c r="F56" s="146"/>
      <x:c r="G56" s="146"/>
      <x:c r="H56" s="146"/>
      <x:c r="I56" s="152" t="n">
        <x:f>F56+G56+H56</x:f>
        <x:v>0</x:v>
      </x:c>
      <x:c r="J56" s="92"/>
      <x:c r="K56" s="92"/>
      <x:c r="L56" s="117"/>
    </x:row>
    <x:row r="57">
      <x:c r="A57" s="90"/>
      <x:c r="B57" s="92"/>
      <x:c r="C57" s="92"/>
      <x:c r="D57" s="92"/>
      <x:c r="E57" s="92"/>
      <x:c r="F57" s="146"/>
      <x:c r="G57" s="146"/>
      <x:c r="H57" s="146"/>
      <x:c r="I57" s="152" t="n">
        <x:f>F57+G57+H57</x:f>
        <x:v>0</x:v>
      </x:c>
      <x:c r="J57" s="92"/>
      <x:c r="K57" s="92"/>
      <x:c r="L57" s="117"/>
    </x:row>
    <x:row r="58">
      <x:c r="A58" s="90"/>
      <x:c r="B58" s="92"/>
      <x:c r="C58" s="92"/>
      <x:c r="D58" s="92"/>
      <x:c r="E58" s="92"/>
      <x:c r="F58" s="146"/>
      <x:c r="G58" s="146"/>
      <x:c r="H58" s="146"/>
      <x:c r="I58" s="152" t="n">
        <x:f>F58+G58+H58</x:f>
        <x:v>0</x:v>
      </x:c>
      <x:c r="J58" s="92"/>
      <x:c r="K58" s="92"/>
      <x:c r="L58" s="117"/>
    </x:row>
    <x:row r="59">
      <x:c r="A59" s="90"/>
      <x:c r="B59" s="92"/>
      <x:c r="C59" s="92"/>
      <x:c r="D59" s="92"/>
      <x:c r="E59" s="92"/>
      <x:c r="F59" s="146"/>
      <x:c r="G59" s="146"/>
      <x:c r="H59" s="146"/>
      <x:c r="I59" s="152" t="n">
        <x:f>F59+G59+H59</x:f>
        <x:v>0</x:v>
      </x:c>
      <x:c r="J59" s="92"/>
      <x:c r="K59" s="92"/>
      <x:c r="L59" s="117"/>
    </x:row>
    <x:row r="60">
      <x:c r="A60" s="90"/>
      <x:c r="B60" s="92"/>
      <x:c r="C60" s="92"/>
      <x:c r="D60" s="92"/>
      <x:c r="E60" s="92"/>
      <x:c r="F60" s="146"/>
      <x:c r="G60" s="146"/>
      <x:c r="H60" s="146"/>
      <x:c r="I60" s="152" t="n">
        <x:f>F60+G60+H60</x:f>
        <x:v>0</x:v>
      </x:c>
      <x:c r="J60" s="92"/>
      <x:c r="K60" s="92"/>
      <x:c r="L60" s="117"/>
    </x:row>
    <x:row r="61">
      <x:c r="A61" s="90"/>
      <x:c r="B61" s="92"/>
      <x:c r="C61" s="92"/>
      <x:c r="D61" s="92"/>
      <x:c r="E61" s="92"/>
      <x:c r="F61" s="146"/>
      <x:c r="G61" s="146"/>
      <x:c r="H61" s="146"/>
      <x:c r="I61" s="152" t="n">
        <x:f>F61+G61+H61</x:f>
        <x:v>0</x:v>
      </x:c>
      <x:c r="J61" s="92"/>
      <x:c r="K61" s="92"/>
      <x:c r="L61" s="117"/>
    </x:row>
    <x:row r="62">
      <x:c r="A62" s="90"/>
      <x:c r="B62" s="92"/>
      <x:c r="C62" s="92"/>
      <x:c r="D62" s="92"/>
      <x:c r="E62" s="92"/>
      <x:c r="F62" s="146"/>
      <x:c r="G62" s="146"/>
      <x:c r="H62" s="146"/>
      <x:c r="I62" s="152" t="n">
        <x:f>F62+G62+H62</x:f>
        <x:v>0</x:v>
      </x:c>
      <x:c r="J62" s="92"/>
      <x:c r="K62" s="92"/>
      <x:c r="L62" s="117"/>
    </x:row>
    <x:row r="63">
      <x:c r="A63" s="90"/>
      <x:c r="B63" s="92"/>
      <x:c r="C63" s="92"/>
      <x:c r="D63" s="92"/>
      <x:c r="E63" s="92"/>
      <x:c r="F63" s="146"/>
      <x:c r="G63" s="146"/>
      <x:c r="H63" s="146"/>
      <x:c r="I63" s="152" t="n">
        <x:f>F63+G63+H63</x:f>
        <x:v>0</x:v>
      </x:c>
      <x:c r="J63" s="92"/>
      <x:c r="K63" s="92"/>
      <x:c r="L63" s="117"/>
    </x:row>
    <x:row r="64">
      <x:c r="A64" s="90"/>
      <x:c r="B64" s="92"/>
      <x:c r="C64" s="92"/>
      <x:c r="D64" s="92"/>
      <x:c r="E64" s="92"/>
      <x:c r="F64" s="146"/>
      <x:c r="G64" s="146"/>
      <x:c r="H64" s="146"/>
      <x:c r="I64" s="152" t="n">
        <x:f>F64+G64+H64</x:f>
        <x:v>0</x:v>
      </x:c>
      <x:c r="J64" s="92"/>
      <x:c r="K64" s="92"/>
      <x:c r="L64" s="117"/>
    </x:row>
    <x:row r="65">
      <x:c r="A65" s="90"/>
      <x:c r="B65" s="92"/>
      <x:c r="C65" s="92"/>
      <x:c r="D65" s="92"/>
      <x:c r="E65" s="92"/>
      <x:c r="F65" s="146"/>
      <x:c r="G65" s="146"/>
      <x:c r="H65" s="146"/>
      <x:c r="I65" s="152" t="n">
        <x:f>F65+G65+H65</x:f>
        <x:v>0</x:v>
      </x:c>
      <x:c r="J65" s="92"/>
      <x:c r="K65" s="92"/>
      <x:c r="L65" s="117"/>
    </x:row>
    <x:row r="66">
      <x:c r="A66" s="90"/>
      <x:c r="B66" s="92"/>
      <x:c r="C66" s="92"/>
      <x:c r="D66" s="92"/>
      <x:c r="E66" s="92"/>
      <x:c r="F66" s="146"/>
      <x:c r="G66" s="146"/>
      <x:c r="H66" s="146"/>
      <x:c r="I66" s="152" t="n">
        <x:f>F66+G66+H66</x:f>
        <x:v>0</x:v>
      </x:c>
      <x:c r="J66" s="92"/>
      <x:c r="K66" s="92"/>
      <x:c r="L66" s="117"/>
    </x:row>
    <x:row r="67">
      <x:c r="A67" s="90"/>
      <x:c r="B67" s="92"/>
      <x:c r="C67" s="92"/>
      <x:c r="D67" s="92"/>
      <x:c r="E67" s="92"/>
      <x:c r="F67" s="146"/>
      <x:c r="G67" s="146"/>
      <x:c r="H67" s="146"/>
      <x:c r="I67" s="152" t="n">
        <x:f>F67+G67+H67</x:f>
        <x:v>0</x:v>
      </x:c>
      <x:c r="J67" s="92"/>
      <x:c r="K67" s="92"/>
      <x:c r="L67" s="117"/>
    </x:row>
    <x:row r="68">
      <x:c r="A68" s="90"/>
      <x:c r="B68" s="92"/>
      <x:c r="C68" s="92"/>
      <x:c r="D68" s="92"/>
      <x:c r="E68" s="92"/>
      <x:c r="F68" s="146"/>
      <x:c r="G68" s="146"/>
      <x:c r="H68" s="146"/>
      <x:c r="I68" s="152" t="n">
        <x:f>F68+G68+H68</x:f>
        <x:v>0</x:v>
      </x:c>
      <x:c r="J68" s="92"/>
      <x:c r="K68" s="92"/>
      <x:c r="L68" s="117"/>
    </x:row>
    <x:row r="69">
      <x:c r="A69" s="90"/>
      <x:c r="B69" s="92"/>
      <x:c r="C69" s="92"/>
      <x:c r="D69" s="92"/>
      <x:c r="E69" s="92"/>
      <x:c r="F69" s="146"/>
      <x:c r="G69" s="146"/>
      <x:c r="H69" s="146"/>
      <x:c r="I69" s="152" t="n">
        <x:f>F69+G69+H69</x:f>
        <x:v>0</x:v>
      </x:c>
      <x:c r="J69" s="92"/>
      <x:c r="K69" s="92"/>
      <x:c r="L69" s="117"/>
    </x:row>
    <x:row r="70">
      <x:c r="A70" s="90"/>
      <x:c r="B70" s="92"/>
      <x:c r="C70" s="92"/>
      <x:c r="D70" s="92"/>
      <x:c r="E70" s="92"/>
      <x:c r="F70" s="146"/>
      <x:c r="G70" s="146"/>
      <x:c r="H70" s="146"/>
      <x:c r="I70" s="152" t="n">
        <x:f>F70+G70+H70</x:f>
        <x:v>0</x:v>
      </x:c>
      <x:c r="J70" s="92"/>
      <x:c r="K70" s="92"/>
      <x:c r="L70" s="117"/>
    </x:row>
    <x:row r="71">
      <x:c r="A71" s="90"/>
      <x:c r="B71" s="92"/>
      <x:c r="C71" s="92"/>
      <x:c r="D71" s="92"/>
      <x:c r="E71" s="92"/>
      <x:c r="F71" s="146"/>
      <x:c r="G71" s="146"/>
      <x:c r="H71" s="146"/>
      <x:c r="I71" s="152" t="n">
        <x:f>F71+G71+H71</x:f>
        <x:v>0</x:v>
      </x:c>
      <x:c r="J71" s="92"/>
      <x:c r="K71" s="92"/>
      <x:c r="L71" s="117"/>
    </x:row>
    <x:row r="72">
      <x:c r="A72" s="90"/>
      <x:c r="B72" s="92"/>
      <x:c r="C72" s="92"/>
      <x:c r="D72" s="92"/>
      <x:c r="E72" s="92"/>
      <x:c r="F72" s="146"/>
      <x:c r="G72" s="146"/>
      <x:c r="H72" s="146"/>
      <x:c r="I72" s="152" t="n">
        <x:f>F72+G72+H72</x:f>
        <x:v>0</x:v>
      </x:c>
      <x:c r="J72" s="92"/>
      <x:c r="K72" s="92"/>
      <x:c r="L72" s="117"/>
    </x:row>
    <x:row r="73">
      <x:c r="A73" s="90"/>
      <x:c r="B73" s="92"/>
      <x:c r="C73" s="92"/>
      <x:c r="D73" s="92"/>
      <x:c r="E73" s="92"/>
      <x:c r="F73" s="146"/>
      <x:c r="G73" s="146"/>
      <x:c r="H73" s="146"/>
      <x:c r="I73" s="152" t="n">
        <x:f>F73+G73+H73</x:f>
        <x:v>0</x:v>
      </x:c>
      <x:c r="J73" s="92"/>
      <x:c r="K73" s="92"/>
      <x:c r="L73" s="117"/>
    </x:row>
    <x:row r="74">
      <x:c r="A74" s="90"/>
      <x:c r="B74" s="92"/>
      <x:c r="C74" s="92"/>
      <x:c r="D74" s="92"/>
      <x:c r="E74" s="92"/>
      <x:c r="F74" s="146"/>
      <x:c r="G74" s="146"/>
      <x:c r="H74" s="146"/>
      <x:c r="I74" s="152" t="n">
        <x:f>F74+G74+H74</x:f>
        <x:v>0</x:v>
      </x:c>
      <x:c r="J74" s="92"/>
      <x:c r="K74" s="92"/>
      <x:c r="L74" s="117"/>
    </x:row>
    <x:row r="75">
      <x:c r="A75" s="90"/>
      <x:c r="B75" s="92"/>
      <x:c r="C75" s="92"/>
      <x:c r="D75" s="92"/>
      <x:c r="E75" s="92"/>
      <x:c r="F75" s="146"/>
      <x:c r="G75" s="146"/>
      <x:c r="H75" s="146"/>
      <x:c r="I75" s="152" t="n">
        <x:f>F75+G75+H75</x:f>
        <x:v>0</x:v>
      </x:c>
      <x:c r="J75" s="92"/>
      <x:c r="K75" s="92"/>
      <x:c r="L75" s="117"/>
    </x:row>
    <x:row r="76">
      <x:c r="A76" s="90"/>
      <x:c r="B76" s="92"/>
      <x:c r="C76" s="92"/>
      <x:c r="D76" s="92"/>
      <x:c r="E76" s="92"/>
      <x:c r="F76" s="146"/>
      <x:c r="G76" s="146"/>
      <x:c r="H76" s="146"/>
      <x:c r="I76" s="152" t="n">
        <x:f>F76+G76+H76</x:f>
        <x:v>0</x:v>
      </x:c>
      <x:c r="J76" s="92"/>
      <x:c r="K76" s="92"/>
      <x:c r="L76" s="117"/>
    </x:row>
    <x:row r="77">
      <x:c r="A77" s="90"/>
      <x:c r="B77" s="92"/>
      <x:c r="C77" s="92"/>
      <x:c r="D77" s="92"/>
      <x:c r="E77" s="92"/>
      <x:c r="F77" s="146"/>
      <x:c r="G77" s="146"/>
      <x:c r="H77" s="146"/>
      <x:c r="I77" s="152" t="n">
        <x:f>F77+G77+H77</x:f>
        <x:v>0</x:v>
      </x:c>
      <x:c r="J77" s="92"/>
      <x:c r="K77" s="92"/>
      <x:c r="L77" s="117"/>
    </x:row>
    <x:row r="78">
      <x:c r="A78" s="90"/>
      <x:c r="B78" s="92"/>
      <x:c r="C78" s="92"/>
      <x:c r="D78" s="92"/>
      <x:c r="E78" s="92"/>
      <x:c r="F78" s="146"/>
      <x:c r="G78" s="146"/>
      <x:c r="H78" s="146"/>
      <x:c r="I78" s="152" t="n">
        <x:f>F78+G78+H78</x:f>
        <x:v>0</x:v>
      </x:c>
      <x:c r="J78" s="92"/>
      <x:c r="K78" s="92"/>
      <x:c r="L78" s="117"/>
    </x:row>
    <x:row r="79">
      <x:c r="A79" s="90"/>
      <x:c r="B79" s="92"/>
      <x:c r="C79" s="92"/>
      <x:c r="D79" s="92"/>
      <x:c r="E79" s="92"/>
      <x:c r="F79" s="146"/>
      <x:c r="G79" s="146"/>
      <x:c r="H79" s="146"/>
      <x:c r="I79" s="152" t="n">
        <x:f>F79+G79+H79</x:f>
        <x:v>0</x:v>
      </x:c>
      <x:c r="J79" s="92"/>
      <x:c r="K79" s="92"/>
      <x:c r="L79" s="117"/>
    </x:row>
    <x:row r="80">
      <x:c r="A80" s="90"/>
      <x:c r="B80" s="92"/>
      <x:c r="C80" s="92"/>
      <x:c r="D80" s="92"/>
      <x:c r="E80" s="92"/>
      <x:c r="F80" s="146"/>
      <x:c r="G80" s="146"/>
      <x:c r="H80" s="146"/>
      <x:c r="I80" s="152" t="n">
        <x:f>F80+G80+H80</x:f>
        <x:v>0</x:v>
      </x:c>
      <x:c r="J80" s="92"/>
      <x:c r="K80" s="92"/>
      <x:c r="L80" s="117"/>
    </x:row>
    <x:row r="81">
      <x:c r="A81" s="90"/>
      <x:c r="B81" s="92"/>
      <x:c r="C81" s="92"/>
      <x:c r="D81" s="92"/>
      <x:c r="E81" s="92"/>
      <x:c r="F81" s="146"/>
      <x:c r="G81" s="146"/>
      <x:c r="H81" s="146"/>
      <x:c r="I81" s="152" t="n">
        <x:f>F81+G81+H81</x:f>
        <x:v>0</x:v>
      </x:c>
      <x:c r="J81" s="92"/>
      <x:c r="K81" s="92"/>
      <x:c r="L81" s="117"/>
    </x:row>
    <x:row r="82">
      <x:c r="A82" s="90"/>
      <x:c r="B82" s="92"/>
      <x:c r="C82" s="92"/>
      <x:c r="D82" s="92"/>
      <x:c r="E82" s="92"/>
      <x:c r="F82" s="146"/>
      <x:c r="G82" s="146"/>
      <x:c r="H82" s="146"/>
      <x:c r="I82" s="152" t="n">
        <x:f>F82+G82+H82</x:f>
        <x:v>0</x:v>
      </x:c>
      <x:c r="J82" s="92"/>
      <x:c r="K82" s="92"/>
      <x:c r="L82" s="117"/>
    </x:row>
    <x:row r="83">
      <x:c r="A83" s="90"/>
      <x:c r="B83" s="92"/>
      <x:c r="C83" s="92"/>
      <x:c r="D83" s="92"/>
      <x:c r="E83" s="92"/>
      <x:c r="F83" s="146"/>
      <x:c r="G83" s="146"/>
      <x:c r="H83" s="146"/>
      <x:c r="I83" s="152" t="n">
        <x:f>F83+G83+H83</x:f>
        <x:v>0</x:v>
      </x:c>
      <x:c r="J83" s="92"/>
      <x:c r="K83" s="92"/>
      <x:c r="L83" s="117"/>
    </x:row>
    <x:row r="84">
      <x:c r="A84" s="90"/>
      <x:c r="B84" s="92"/>
      <x:c r="C84" s="92"/>
      <x:c r="D84" s="92"/>
      <x:c r="E84" s="92"/>
      <x:c r="F84" s="146"/>
      <x:c r="G84" s="146"/>
      <x:c r="H84" s="146"/>
      <x:c r="I84" s="152" t="n">
        <x:f>F84+G84+H84</x:f>
        <x:v>0</x:v>
      </x:c>
      <x:c r="J84" s="92"/>
      <x:c r="K84" s="92"/>
      <x:c r="L84" s="117"/>
    </x:row>
    <x:row r="85">
      <x:c r="A85" s="90"/>
      <x:c r="B85" s="92"/>
      <x:c r="C85" s="92"/>
      <x:c r="D85" s="92"/>
      <x:c r="E85" s="92"/>
      <x:c r="F85" s="146"/>
      <x:c r="G85" s="146"/>
      <x:c r="H85" s="146"/>
      <x:c r="I85" s="152" t="n">
        <x:f>F85+G85+H85</x:f>
        <x:v>0</x:v>
      </x:c>
      <x:c r="J85" s="92"/>
      <x:c r="K85" s="92"/>
      <x:c r="L85" s="117"/>
    </x:row>
    <x:row r="86">
      <x:c r="A86" s="90"/>
      <x:c r="B86" s="92"/>
      <x:c r="C86" s="92"/>
      <x:c r="D86" s="92"/>
      <x:c r="E86" s="92"/>
      <x:c r="F86" s="146"/>
      <x:c r="G86" s="146"/>
      <x:c r="H86" s="146"/>
      <x:c r="I86" s="152" t="n">
        <x:f>F86+G86+H86</x:f>
        <x:v>0</x:v>
      </x:c>
      <x:c r="J86" s="92"/>
      <x:c r="K86" s="92"/>
      <x:c r="L86" s="117"/>
    </x:row>
    <x:row r="87">
      <x:c r="A87" s="90"/>
      <x:c r="B87" s="92"/>
      <x:c r="C87" s="92"/>
      <x:c r="D87" s="92"/>
      <x:c r="E87" s="92"/>
      <x:c r="F87" s="146"/>
      <x:c r="G87" s="146"/>
      <x:c r="H87" s="146"/>
      <x:c r="I87" s="152" t="n">
        <x:f>F87+G87+H87</x:f>
        <x:v>0</x:v>
      </x:c>
      <x:c r="J87" s="92"/>
      <x:c r="K87" s="92"/>
      <x:c r="L87" s="117"/>
    </x:row>
    <x:row r="88">
      <x:c r="A88" s="90"/>
      <x:c r="B88" s="92"/>
      <x:c r="C88" s="92"/>
      <x:c r="D88" s="92"/>
      <x:c r="E88" s="92"/>
      <x:c r="F88" s="146"/>
      <x:c r="G88" s="146"/>
      <x:c r="H88" s="146"/>
      <x:c r="I88" s="152" t="n">
        <x:f>F88+G88+H88</x:f>
        <x:v>0</x:v>
      </x:c>
      <x:c r="J88" s="92"/>
      <x:c r="K88" s="92"/>
      <x:c r="L88" s="117"/>
    </x:row>
    <x:row r="89">
      <x:c r="A89" s="90"/>
      <x:c r="B89" s="92"/>
      <x:c r="C89" s="92"/>
      <x:c r="D89" s="92"/>
      <x:c r="E89" s="92"/>
      <x:c r="F89" s="146"/>
      <x:c r="G89" s="146"/>
      <x:c r="H89" s="146"/>
      <x:c r="I89" s="152" t="n">
        <x:f>F89+G89+H89</x:f>
        <x:v>0</x:v>
      </x:c>
      <x:c r="J89" s="92"/>
      <x:c r="K89" s="92"/>
      <x:c r="L89" s="117"/>
    </x:row>
    <x:row r="90">
      <x:c r="A90" s="90"/>
      <x:c r="B90" s="92"/>
      <x:c r="C90" s="92"/>
      <x:c r="D90" s="92"/>
      <x:c r="E90" s="92"/>
      <x:c r="F90" s="146"/>
      <x:c r="G90" s="146"/>
      <x:c r="H90" s="146"/>
      <x:c r="I90" s="152" t="n">
        <x:f>F90+G90+H90</x:f>
        <x:v>0</x:v>
      </x:c>
      <x:c r="J90" s="92"/>
      <x:c r="K90" s="92"/>
      <x:c r="L90" s="117"/>
    </x:row>
    <x:row r="91">
      <x:c r="A91" s="90"/>
      <x:c r="B91" s="92"/>
      <x:c r="C91" s="92"/>
      <x:c r="D91" s="92"/>
      <x:c r="E91" s="92"/>
      <x:c r="F91" s="146"/>
      <x:c r="G91" s="146"/>
      <x:c r="H91" s="146"/>
      <x:c r="I91" s="152" t="n">
        <x:f>F91+G91+H91</x:f>
        <x:v>0</x:v>
      </x:c>
      <x:c r="J91" s="92"/>
      <x:c r="K91" s="92"/>
      <x:c r="L91" s="117"/>
    </x:row>
    <x:row r="92">
      <x:c r="A92" s="90"/>
      <x:c r="B92" s="92"/>
      <x:c r="C92" s="92"/>
      <x:c r="D92" s="92"/>
      <x:c r="E92" s="92"/>
      <x:c r="F92" s="146"/>
      <x:c r="G92" s="146"/>
      <x:c r="H92" s="146"/>
      <x:c r="I92" s="152" t="n">
        <x:f>F92+G92+H92</x:f>
        <x:v>0</x:v>
      </x:c>
      <x:c r="J92" s="92"/>
      <x:c r="K92" s="92"/>
      <x:c r="L92" s="117"/>
    </x:row>
    <x:row r="93">
      <x:c r="A93" s="90"/>
      <x:c r="B93" s="92"/>
      <x:c r="C93" s="92"/>
      <x:c r="D93" s="92"/>
      <x:c r="E93" s="92"/>
      <x:c r="F93" s="146"/>
      <x:c r="G93" s="146"/>
      <x:c r="H93" s="146"/>
      <x:c r="I93" s="152" t="n">
        <x:f>F93+G93+H93</x:f>
        <x:v>0</x:v>
      </x:c>
      <x:c r="J93" s="92"/>
      <x:c r="K93" s="92"/>
      <x:c r="L93" s="117"/>
    </x:row>
    <x:row r="94">
      <x:c r="A94" s="90"/>
      <x:c r="B94" s="92"/>
      <x:c r="C94" s="92"/>
      <x:c r="D94" s="92"/>
      <x:c r="E94" s="92"/>
      <x:c r="F94" s="146"/>
      <x:c r="G94" s="146"/>
      <x:c r="H94" s="146"/>
      <x:c r="I94" s="152" t="n">
        <x:f>F94+G94+H94</x:f>
        <x:v>0</x:v>
      </x:c>
      <x:c r="J94" s="92"/>
      <x:c r="K94" s="92"/>
      <x:c r="L94" s="117"/>
    </x:row>
    <x:row r="95">
      <x:c r="A95" s="90"/>
      <x:c r="B95" s="92"/>
      <x:c r="C95" s="92"/>
      <x:c r="D95" s="92"/>
      <x:c r="E95" s="92"/>
      <x:c r="F95" s="146"/>
      <x:c r="G95" s="146"/>
      <x:c r="H95" s="146"/>
      <x:c r="I95" s="152" t="n">
        <x:f>F95+G95+H95</x:f>
        <x:v>0</x:v>
      </x:c>
      <x:c r="J95" s="92"/>
      <x:c r="K95" s="92"/>
      <x:c r="L95" s="117"/>
    </x:row>
    <x:row r="96">
      <x:c r="A96" s="90"/>
      <x:c r="B96" s="92"/>
      <x:c r="C96" s="92"/>
      <x:c r="D96" s="92"/>
      <x:c r="E96" s="92"/>
      <x:c r="F96" s="146"/>
      <x:c r="G96" s="146"/>
      <x:c r="H96" s="146"/>
      <x:c r="I96" s="152" t="n">
        <x:f>F96+G96+H96</x:f>
        <x:v>0</x:v>
      </x:c>
      <x:c r="J96" s="92"/>
      <x:c r="K96" s="92"/>
      <x:c r="L96" s="117"/>
    </x:row>
    <x:row r="97">
      <x:c r="A97" s="90"/>
      <x:c r="B97" s="92"/>
      <x:c r="C97" s="92"/>
      <x:c r="D97" s="92"/>
      <x:c r="E97" s="92"/>
      <x:c r="F97" s="146"/>
      <x:c r="G97" s="146"/>
      <x:c r="H97" s="146"/>
      <x:c r="I97" s="152" t="n">
        <x:f>F97+G97+H97</x:f>
        <x:v>0</x:v>
      </x:c>
      <x:c r="J97" s="92"/>
      <x:c r="K97" s="92"/>
      <x:c r="L97" s="117"/>
    </x:row>
    <x:row r="98">
      <x:c r="A98" s="90"/>
      <x:c r="B98" s="92"/>
      <x:c r="C98" s="92"/>
      <x:c r="D98" s="92"/>
      <x:c r="E98" s="92"/>
      <x:c r="F98" s="146"/>
      <x:c r="G98" s="146"/>
      <x:c r="H98" s="146"/>
      <x:c r="I98" s="152" t="n">
        <x:f>F98+G98+H98</x:f>
        <x:v>0</x:v>
      </x:c>
      <x:c r="J98" s="92"/>
      <x:c r="K98" s="92"/>
      <x:c r="L98" s="117"/>
    </x:row>
    <x:row r="99">
      <x:c r="A99" s="90"/>
      <x:c r="B99" s="92"/>
      <x:c r="C99" s="92"/>
      <x:c r="D99" s="92"/>
      <x:c r="E99" s="92"/>
      <x:c r="F99" s="146"/>
      <x:c r="G99" s="146"/>
      <x:c r="H99" s="146"/>
      <x:c r="I99" s="152" t="n">
        <x:f>F99+G99+H99</x:f>
        <x:v>0</x:v>
      </x:c>
      <x:c r="J99" s="92"/>
      <x:c r="K99" s="92"/>
      <x:c r="L99" s="117"/>
    </x:row>
    <x:row r="100">
      <x:c r="A100" s="90"/>
      <x:c r="B100" s="92"/>
      <x:c r="C100" s="92"/>
      <x:c r="D100" s="92"/>
      <x:c r="E100" s="92"/>
      <x:c r="F100" s="146"/>
      <x:c r="G100" s="146"/>
      <x:c r="H100" s="146"/>
      <x:c r="I100" s="152" t="n">
        <x:f>F100+G100+H100</x:f>
        <x:v>0</x:v>
      </x:c>
      <x:c r="J100" s="92"/>
      <x:c r="K100" s="92"/>
      <x:c r="L100" s="117"/>
    </x:row>
    <x:row r="101">
      <x:c r="A101" s="90"/>
      <x:c r="B101" s="92"/>
      <x:c r="C101" s="92"/>
      <x:c r="D101" s="92"/>
      <x:c r="E101" s="92"/>
      <x:c r="F101" s="146"/>
      <x:c r="G101" s="146"/>
      <x:c r="H101" s="146"/>
      <x:c r="I101" s="152" t="n">
        <x:f>F101+G101+H101</x:f>
        <x:v>0</x:v>
      </x:c>
      <x:c r="J101" s="92"/>
      <x:c r="K101" s="92"/>
      <x:c r="L101" s="117"/>
    </x:row>
    <x:row r="102">
      <x:c r="A102" s="90"/>
      <x:c r="B102" s="92"/>
      <x:c r="C102" s="92"/>
      <x:c r="D102" s="92"/>
      <x:c r="E102" s="92"/>
      <x:c r="F102" s="146"/>
      <x:c r="G102" s="146"/>
      <x:c r="H102" s="146"/>
      <x:c r="I102" s="152" t="n">
        <x:f>F102+G102+H102</x:f>
        <x:v>0</x:v>
      </x:c>
      <x:c r="J102" s="92"/>
      <x:c r="K102" s="92"/>
      <x:c r="L102" s="117"/>
    </x:row>
    <x:row r="103">
      <x:c r="A103" s="94"/>
      <x:c r="B103" s="96"/>
      <x:c r="C103" s="96"/>
      <x:c r="D103" s="96"/>
      <x:c r="E103" s="96"/>
      <x:c r="F103" s="147"/>
      <x:c r="G103" s="147"/>
      <x:c r="H103" s="147"/>
      <x:c r="I103" s="153" t="n">
        <x:f>F103+G103+H103</x:f>
        <x:v>0</x:v>
      </x:c>
      <x:c r="J103" s="96"/>
      <x:c r="K103" s="96"/>
      <x:c r="L103" s="118"/>
    </x:row>
  </x:sheetData>
  <x:mergeCells>
    <x:mergeCell ref="A1:L1"/>
  </x:mergeCells>
  <x:dataValidations count="2">
    <x:dataValidation type="list" sqref="B4:B103">
      <x:formula1>"Trabalho,Espera,Decisão,Aprovação,Transporte,Retrabalho"</x:formula1>
    </x:dataValidation>
    <x:dataValidation type="list" sqref="J4:J103">
      <x:formula1>"Sim,Parcial,Não"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2" hidden="0" customWidth="1"/>
    <x:col min="3" max="3" width="36" hidden="0" customWidth="1"/>
    <x:col min="4" max="4" width="16" hidden="0" customWidth="1"/>
    <x:col min="5" max="5" width="16" hidden="0" customWidth="1"/>
    <x:col min="6" max="6" width="16" hidden="0" customWidth="1"/>
    <x:col min="7" max="7" width="20" hidden="0" customWidth="1"/>
    <x:col min="8" max="8" width="20" hidden="0" customWidth="1"/>
    <x:col min="9" max="9" width="24" hidden="0" customWidth="1"/>
    <x:col min="10" max="10" width="20" hidden="0" customWidth="1"/>
    <x:col min="11" max="11" width="18" hidden="0" customWidth="1"/>
    <x:col min="12" max="12" width="22" hidden="0" customWidth="1"/>
    <x:col min="13" max="13" width="20" hidden="0" customWidth="1"/>
    <x:col min="14" max="14" width="38" hidden="0" customWidth="1"/>
  </x:cols>
  <x:sheetData>
    <x:row r="1" ht="30" customHeight="1">
      <x:c r="A1" s="5" t="str">
        <x:v>Calculadora de custo do desperdício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</x:row>
    <x:row r="3" ht="34" customHeight="1">
      <x:c r="A3" s="47" t="str">
        <x:v>ID</x:v>
      </x:c>
      <x:c r="B3" s="48" t="str">
        <x:v>Desperdício</x:v>
      </x:c>
      <x:c r="C3" s="48" t="str">
        <x:v>Descrição</x:v>
      </x:c>
      <x:c r="D3" s="48" t="str">
        <x:v>Pessoas envolvidas</x:v>
      </x:c>
      <x:c r="E3" s="48" t="str">
        <x:v>Horas por ocorrência</x:v>
      </x:c>
      <x:c r="F3" s="48" t="str">
        <x:v>Ocorrências/mês</x:v>
      </x:c>
      <x:c r="G3" s="48" t="str">
        <x:v>Custo hora médio (R$)</x:v>
      </x:c>
      <x:c r="H3" s="48" t="str">
        <x:v>Custo de esforço (R$)</x:v>
      </x:c>
      <x:c r="I3" s="48" t="str">
        <x:v>Receita/margem perdida (R$)</x:v>
      </x:c>
      <x:c r="J3" s="48" t="str">
        <x:v>Multas/penalidades (R$)</x:v>
      </x:c>
      <x:c r="K3" s="48" t="str">
        <x:v>Outros custos (R$)</x:v>
      </x:c>
      <x:c r="L3" s="48" t="str">
        <x:v>Custo mensal total (R$)</x:v>
      </x:c>
      <x:c r="M3" s="48" t="str">
        <x:v>Custo anual (R$)</x:v>
      </x:c>
      <x:c r="N3" s="49" t="str">
        <x:v>Premissas</x:v>
      </x:c>
      <x:c r="P3" s="47" t="str">
        <x:v>Resumo</x:v>
      </x:c>
      <x:c r="Q3" s="49" t="str">
        <x:v>Valor</x:v>
      </x:c>
    </x:row>
    <x:row r="4">
      <x:c r="A4" s="86" t="str">
        <x:v>C-001</x:v>
      </x:c>
      <x:c r="B4" s="88" t="str">
        <x:v>Espera</x:v>
      </x:c>
      <x:c r="C4" s="88" t="str">
        <x:v>Aprovação centralizada</x:v>
      </x:c>
      <x:c r="D4" s="88" t="n">
        <x:v>6</x:v>
      </x:c>
      <x:c r="E4" s="88" t="n">
        <x:v>3</x:v>
      </x:c>
      <x:c r="F4" s="88" t="n">
        <x:v>12</x:v>
      </x:c>
      <x:c r="G4" s="89" t="n">
        <x:v>120</x:v>
      </x:c>
      <x:c r="H4" s="159" t="n">
        <x:f>D4*E4*F4*G4</x:f>
        <x:v>25920</x:v>
      </x:c>
      <x:c r="I4" s="89" t="n">
        <x:v>35000</x:v>
      </x:c>
      <x:c r="J4" s="89" t="n">
        <x:v>0</x:v>
      </x:c>
      <x:c r="K4" s="89" t="n">
        <x:v>0</x:v>
      </x:c>
      <x:c r="L4" s="159" t="n">
        <x:f>H4+I4+J4+K4</x:f>
        <x:v>60920</x:v>
      </x:c>
      <x:c r="M4" s="159" t="n">
        <x:f>L4*12</x:f>
        <x:v>731040</x:v>
      </x:c>
      <x:c r="N4" s="116" t="str">
        <x:v>Estimativa conservadora; validar com financeiro.</x:v>
      </x:c>
      <x:c r="P4" s="122" t="str">
        <x:v>Custo mensal</x:v>
      </x:c>
      <x:c r="Q4" s="167" t="n">
        <x:f>SUM(L4:L103)</x:f>
        <x:v>123640</x:v>
      </x:c>
    </x:row>
    <x:row r="5">
      <x:c r="A5" s="90" t="str">
        <x:v>C-002</x:v>
      </x:c>
      <x:c r="B5" s="92" t="str">
        <x:v>Defeitos</x:v>
      </x:c>
      <x:c r="C5" s="92" t="str">
        <x:v>Correção pós-implantação</x:v>
      </x:c>
      <x:c r="D5" s="92" t="n">
        <x:v>8</x:v>
      </x:c>
      <x:c r="E5" s="92" t="n">
        <x:v>6</x:v>
      </x:c>
      <x:c r="F5" s="92" t="n">
        <x:v>4</x:v>
      </x:c>
      <x:c r="G5" s="93" t="n">
        <x:v>140</x:v>
      </x:c>
      <x:c r="H5" s="160" t="n">
        <x:f>D5*E5*F5*G5</x:f>
        <x:v>26880</x:v>
      </x:c>
      <x:c r="I5" s="93" t="n">
        <x:v>0</x:v>
      </x:c>
      <x:c r="J5" s="93" t="n">
        <x:v>15000</x:v>
      </x:c>
      <x:c r="K5" s="93" t="n">
        <x:v>5000</x:v>
      </x:c>
      <x:c r="L5" s="160" t="n">
        <x:f>H5+I5+J5+K5</x:f>
        <x:v>46880</x:v>
      </x:c>
      <x:c r="M5" s="160" t="n">
        <x:f>L5*12</x:f>
        <x:v>562560</x:v>
      </x:c>
      <x:c r="N5" s="117" t="str">
        <x:v>Inclui suporte e indisponibilidade.</x:v>
      </x:c>
      <x:c r="P5" s="125" t="str">
        <x:v>Custo anual</x:v>
      </x:c>
      <x:c r="Q5" s="168" t="n">
        <x:f>SUM(M4:M103)</x:f>
        <x:v>1483680</x:v>
      </x:c>
    </x:row>
    <x:row r="6">
      <x:c r="A6" s="90" t="str">
        <x:v>C-003</x:v>
      </x:c>
      <x:c r="B6" s="92" t="str">
        <x:v>Movimento</x:v>
      </x:c>
      <x:c r="C6" s="92" t="str">
        <x:v>Reuniões de status duplicadas</x:v>
      </x:c>
      <x:c r="D6" s="92" t="n">
        <x:v>12</x:v>
      </x:c>
      <x:c r="E6" s="92" t="n">
        <x:v>1.5</x:v>
      </x:c>
      <x:c r="F6" s="92" t="n">
        <x:v>8</x:v>
      </x:c>
      <x:c r="G6" s="93" t="n">
        <x:v>110</x:v>
      </x:c>
      <x:c r="H6" s="160" t="n">
        <x:f>D6*E6*F6*G6</x:f>
        <x:v>15840</x:v>
      </x:c>
      <x:c r="I6" s="93" t="n">
        <x:v>0</x:v>
      </x:c>
      <x:c r="J6" s="93" t="n">
        <x:v>0</x:v>
      </x:c>
      <x:c r="K6" s="93" t="n">
        <x:v>0</x:v>
      </x:c>
      <x:c r="L6" s="160" t="n">
        <x:f>H6+I6+J6+K6</x:f>
        <x:v>15840</x:v>
      </x:c>
      <x:c r="M6" s="160" t="n">
        <x:f>L6*12</x:f>
        <x:v>190080</x:v>
      </x:c>
      <x:c r="N6" s="117" t="str">
        <x:v>Não inclui custo de troca de contexto.</x:v>
      </x:c>
      <x:c r="P6" s="128" t="str">
        <x:v>Maior item mensal</x:v>
      </x:c>
      <x:c r="Q6" s="169" t="n">
        <x:f>MAX(L4:L103)</x:f>
        <x:v>60920</x:v>
      </x:c>
    </x:row>
    <x:row r="7">
      <x:c r="A7" s="90"/>
      <x:c r="B7" s="92"/>
      <x:c r="C7" s="92"/>
      <x:c r="D7" s="92"/>
      <x:c r="E7" s="92"/>
      <x:c r="F7" s="92"/>
      <x:c r="G7" s="93"/>
      <x:c r="H7" s="160" t="n">
        <x:f>D7*E7*F7*G7</x:f>
        <x:v>0</x:v>
      </x:c>
      <x:c r="I7" s="93"/>
      <x:c r="J7" s="93"/>
      <x:c r="K7" s="93"/>
      <x:c r="L7" s="160" t="n">
        <x:f>H7+I7+J7+K7</x:f>
        <x:v>0</x:v>
      </x:c>
      <x:c r="M7" s="160" t="n">
        <x:f>L7*12</x:f>
        <x:v>0</x:v>
      </x:c>
      <x:c r="N7" s="117"/>
    </x:row>
    <x:row r="8">
      <x:c r="A8" s="90"/>
      <x:c r="B8" s="92"/>
      <x:c r="C8" s="92"/>
      <x:c r="D8" s="92"/>
      <x:c r="E8" s="92"/>
      <x:c r="F8" s="92"/>
      <x:c r="G8" s="93"/>
      <x:c r="H8" s="160" t="n">
        <x:f>D8*E8*F8*G8</x:f>
        <x:v>0</x:v>
      </x:c>
      <x:c r="I8" s="93"/>
      <x:c r="J8" s="93"/>
      <x:c r="K8" s="93"/>
      <x:c r="L8" s="160" t="n">
        <x:f>H8+I8+J8+K8</x:f>
        <x:v>0</x:v>
      </x:c>
      <x:c r="M8" s="160" t="n">
        <x:f>L8*12</x:f>
        <x:v>0</x:v>
      </x:c>
      <x:c r="N8" s="117"/>
    </x:row>
    <x:row r="9">
      <x:c r="A9" s="90"/>
      <x:c r="B9" s="92"/>
      <x:c r="C9" s="92"/>
      <x:c r="D9" s="92"/>
      <x:c r="E9" s="92"/>
      <x:c r="F9" s="92"/>
      <x:c r="G9" s="93"/>
      <x:c r="H9" s="160" t="n">
        <x:f>D9*E9*F9*G9</x:f>
        <x:v>0</x:v>
      </x:c>
      <x:c r="I9" s="93"/>
      <x:c r="J9" s="93"/>
      <x:c r="K9" s="93"/>
      <x:c r="L9" s="160" t="n">
        <x:f>H9+I9+J9+K9</x:f>
        <x:v>0</x:v>
      </x:c>
      <x:c r="M9" s="160" t="n">
        <x:f>L9*12</x:f>
        <x:v>0</x:v>
      </x:c>
      <x:c r="N9" s="117"/>
    </x:row>
    <x:row r="10">
      <x:c r="A10" s="90"/>
      <x:c r="B10" s="92"/>
      <x:c r="C10" s="92"/>
      <x:c r="D10" s="92"/>
      <x:c r="E10" s="92"/>
      <x:c r="F10" s="92"/>
      <x:c r="G10" s="93"/>
      <x:c r="H10" s="160" t="n">
        <x:f>D10*E10*F10*G10</x:f>
        <x:v>0</x:v>
      </x:c>
      <x:c r="I10" s="93"/>
      <x:c r="J10" s="93"/>
      <x:c r="K10" s="93"/>
      <x:c r="L10" s="160" t="n">
        <x:f>H10+I10+J10+K10</x:f>
        <x:v>0</x:v>
      </x:c>
      <x:c r="M10" s="160" t="n">
        <x:f>L10*12</x:f>
        <x:v>0</x:v>
      </x:c>
      <x:c r="N10" s="117"/>
    </x:row>
    <x:row r="11">
      <x:c r="A11" s="90"/>
      <x:c r="B11" s="92"/>
      <x:c r="C11" s="92"/>
      <x:c r="D11" s="92"/>
      <x:c r="E11" s="92"/>
      <x:c r="F11" s="92"/>
      <x:c r="G11" s="93"/>
      <x:c r="H11" s="160" t="n">
        <x:f>D11*E11*F11*G11</x:f>
        <x:v>0</x:v>
      </x:c>
      <x:c r="I11" s="93"/>
      <x:c r="J11" s="93"/>
      <x:c r="K11" s="93"/>
      <x:c r="L11" s="160" t="n">
        <x:f>H11+I11+J11+K11</x:f>
        <x:v>0</x:v>
      </x:c>
      <x:c r="M11" s="160" t="n">
        <x:f>L11*12</x:f>
        <x:v>0</x:v>
      </x:c>
      <x:c r="N11" s="117"/>
    </x:row>
    <x:row r="12">
      <x:c r="A12" s="90"/>
      <x:c r="B12" s="92"/>
      <x:c r="C12" s="92"/>
      <x:c r="D12" s="92"/>
      <x:c r="E12" s="92"/>
      <x:c r="F12" s="92"/>
      <x:c r="G12" s="93"/>
      <x:c r="H12" s="160" t="n">
        <x:f>D12*E12*F12*G12</x:f>
        <x:v>0</x:v>
      </x:c>
      <x:c r="I12" s="93"/>
      <x:c r="J12" s="93"/>
      <x:c r="K12" s="93"/>
      <x:c r="L12" s="160" t="n">
        <x:f>H12+I12+J12+K12</x:f>
        <x:v>0</x:v>
      </x:c>
      <x:c r="M12" s="160" t="n">
        <x:f>L12*12</x:f>
        <x:v>0</x:v>
      </x:c>
      <x:c r="N12" s="117"/>
    </x:row>
    <x:row r="13">
      <x:c r="A13" s="90"/>
      <x:c r="B13" s="92"/>
      <x:c r="C13" s="92"/>
      <x:c r="D13" s="92"/>
      <x:c r="E13" s="92"/>
      <x:c r="F13" s="92"/>
      <x:c r="G13" s="93"/>
      <x:c r="H13" s="160" t="n">
        <x:f>D13*E13*F13*G13</x:f>
        <x:v>0</x:v>
      </x:c>
      <x:c r="I13" s="93"/>
      <x:c r="J13" s="93"/>
      <x:c r="K13" s="93"/>
      <x:c r="L13" s="160" t="n">
        <x:f>H13+I13+J13+K13</x:f>
        <x:v>0</x:v>
      </x:c>
      <x:c r="M13" s="160" t="n">
        <x:f>L13*12</x:f>
        <x:v>0</x:v>
      </x:c>
      <x:c r="N13" s="117"/>
    </x:row>
    <x:row r="14">
      <x:c r="A14" s="90"/>
      <x:c r="B14" s="92"/>
      <x:c r="C14" s="92"/>
      <x:c r="D14" s="92"/>
      <x:c r="E14" s="92"/>
      <x:c r="F14" s="92"/>
      <x:c r="G14" s="93"/>
      <x:c r="H14" s="160" t="n">
        <x:f>D14*E14*F14*G14</x:f>
        <x:v>0</x:v>
      </x:c>
      <x:c r="I14" s="93"/>
      <x:c r="J14" s="93"/>
      <x:c r="K14" s="93"/>
      <x:c r="L14" s="160" t="n">
        <x:f>H14+I14+J14+K14</x:f>
        <x:v>0</x:v>
      </x:c>
      <x:c r="M14" s="160" t="n">
        <x:f>L14*12</x:f>
        <x:v>0</x:v>
      </x:c>
      <x:c r="N14" s="117"/>
    </x:row>
    <x:row r="15">
      <x:c r="A15" s="90"/>
      <x:c r="B15" s="92"/>
      <x:c r="C15" s="92"/>
      <x:c r="D15" s="92"/>
      <x:c r="E15" s="92"/>
      <x:c r="F15" s="92"/>
      <x:c r="G15" s="93"/>
      <x:c r="H15" s="160" t="n">
        <x:f>D15*E15*F15*G15</x:f>
        <x:v>0</x:v>
      </x:c>
      <x:c r="I15" s="93"/>
      <x:c r="J15" s="93"/>
      <x:c r="K15" s="93"/>
      <x:c r="L15" s="160" t="n">
        <x:f>H15+I15+J15+K15</x:f>
        <x:v>0</x:v>
      </x:c>
      <x:c r="M15" s="160" t="n">
        <x:f>L15*12</x:f>
        <x:v>0</x:v>
      </x:c>
      <x:c r="N15" s="117"/>
    </x:row>
    <x:row r="16">
      <x:c r="A16" s="90"/>
      <x:c r="B16" s="92"/>
      <x:c r="C16" s="92"/>
      <x:c r="D16" s="92"/>
      <x:c r="E16" s="92"/>
      <x:c r="F16" s="92"/>
      <x:c r="G16" s="93"/>
      <x:c r="H16" s="160" t="n">
        <x:f>D16*E16*F16*G16</x:f>
        <x:v>0</x:v>
      </x:c>
      <x:c r="I16" s="93"/>
      <x:c r="J16" s="93"/>
      <x:c r="K16" s="93"/>
      <x:c r="L16" s="160" t="n">
        <x:f>H16+I16+J16+K16</x:f>
        <x:v>0</x:v>
      </x:c>
      <x:c r="M16" s="160" t="n">
        <x:f>L16*12</x:f>
        <x:v>0</x:v>
      </x:c>
      <x:c r="N16" s="117"/>
    </x:row>
    <x:row r="17">
      <x:c r="A17" s="90"/>
      <x:c r="B17" s="92"/>
      <x:c r="C17" s="92"/>
      <x:c r="D17" s="92"/>
      <x:c r="E17" s="92"/>
      <x:c r="F17" s="92"/>
      <x:c r="G17" s="93"/>
      <x:c r="H17" s="160" t="n">
        <x:f>D17*E17*F17*G17</x:f>
        <x:v>0</x:v>
      </x:c>
      <x:c r="I17" s="93"/>
      <x:c r="J17" s="93"/>
      <x:c r="K17" s="93"/>
      <x:c r="L17" s="160" t="n">
        <x:f>H17+I17+J17+K17</x:f>
        <x:v>0</x:v>
      </x:c>
      <x:c r="M17" s="160" t="n">
        <x:f>L17*12</x:f>
        <x:v>0</x:v>
      </x:c>
      <x:c r="N17" s="117"/>
    </x:row>
    <x:row r="18">
      <x:c r="A18" s="90"/>
      <x:c r="B18" s="92"/>
      <x:c r="C18" s="92"/>
      <x:c r="D18" s="92"/>
      <x:c r="E18" s="92"/>
      <x:c r="F18" s="92"/>
      <x:c r="G18" s="93"/>
      <x:c r="H18" s="160" t="n">
        <x:f>D18*E18*F18*G18</x:f>
        <x:v>0</x:v>
      </x:c>
      <x:c r="I18" s="93"/>
      <x:c r="J18" s="93"/>
      <x:c r="K18" s="93"/>
      <x:c r="L18" s="160" t="n">
        <x:f>H18+I18+J18+K18</x:f>
        <x:v>0</x:v>
      </x:c>
      <x:c r="M18" s="160" t="n">
        <x:f>L18*12</x:f>
        <x:v>0</x:v>
      </x:c>
      <x:c r="N18" s="117"/>
    </x:row>
    <x:row r="19">
      <x:c r="A19" s="90"/>
      <x:c r="B19" s="92"/>
      <x:c r="C19" s="92"/>
      <x:c r="D19" s="92"/>
      <x:c r="E19" s="92"/>
      <x:c r="F19" s="92"/>
      <x:c r="G19" s="93"/>
      <x:c r="H19" s="160" t="n">
        <x:f>D19*E19*F19*G19</x:f>
        <x:v>0</x:v>
      </x:c>
      <x:c r="I19" s="93"/>
      <x:c r="J19" s="93"/>
      <x:c r="K19" s="93"/>
      <x:c r="L19" s="160" t="n">
        <x:f>H19+I19+J19+K19</x:f>
        <x:v>0</x:v>
      </x:c>
      <x:c r="M19" s="160" t="n">
        <x:f>L19*12</x:f>
        <x:v>0</x:v>
      </x:c>
      <x:c r="N19" s="117"/>
    </x:row>
    <x:row r="20">
      <x:c r="A20" s="90"/>
      <x:c r="B20" s="92"/>
      <x:c r="C20" s="92"/>
      <x:c r="D20" s="92"/>
      <x:c r="E20" s="92"/>
      <x:c r="F20" s="92"/>
      <x:c r="G20" s="93"/>
      <x:c r="H20" s="160" t="n">
        <x:f>D20*E20*F20*G20</x:f>
        <x:v>0</x:v>
      </x:c>
      <x:c r="I20" s="93"/>
      <x:c r="J20" s="93"/>
      <x:c r="K20" s="93"/>
      <x:c r="L20" s="160" t="n">
        <x:f>H20+I20+J20+K20</x:f>
        <x:v>0</x:v>
      </x:c>
      <x:c r="M20" s="160" t="n">
        <x:f>L20*12</x:f>
        <x:v>0</x:v>
      </x:c>
      <x:c r="N20" s="117"/>
    </x:row>
    <x:row r="21">
      <x:c r="A21" s="90"/>
      <x:c r="B21" s="92"/>
      <x:c r="C21" s="92"/>
      <x:c r="D21" s="92"/>
      <x:c r="E21" s="92"/>
      <x:c r="F21" s="92"/>
      <x:c r="G21" s="93"/>
      <x:c r="H21" s="160" t="n">
        <x:f>D21*E21*F21*G21</x:f>
        <x:v>0</x:v>
      </x:c>
      <x:c r="I21" s="93"/>
      <x:c r="J21" s="93"/>
      <x:c r="K21" s="93"/>
      <x:c r="L21" s="160" t="n">
        <x:f>H21+I21+J21+K21</x:f>
        <x:v>0</x:v>
      </x:c>
      <x:c r="M21" s="160" t="n">
        <x:f>L21*12</x:f>
        <x:v>0</x:v>
      </x:c>
      <x:c r="N21" s="117"/>
    </x:row>
    <x:row r="22">
      <x:c r="A22" s="90"/>
      <x:c r="B22" s="92"/>
      <x:c r="C22" s="92"/>
      <x:c r="D22" s="92"/>
      <x:c r="E22" s="92"/>
      <x:c r="F22" s="92"/>
      <x:c r="G22" s="93"/>
      <x:c r="H22" s="160" t="n">
        <x:f>D22*E22*F22*G22</x:f>
        <x:v>0</x:v>
      </x:c>
      <x:c r="I22" s="93"/>
      <x:c r="J22" s="93"/>
      <x:c r="K22" s="93"/>
      <x:c r="L22" s="160" t="n">
        <x:f>H22+I22+J22+K22</x:f>
        <x:v>0</x:v>
      </x:c>
      <x:c r="M22" s="160" t="n">
        <x:f>L22*12</x:f>
        <x:v>0</x:v>
      </x:c>
      <x:c r="N22" s="117"/>
    </x:row>
    <x:row r="23">
      <x:c r="A23" s="90"/>
      <x:c r="B23" s="92"/>
      <x:c r="C23" s="92"/>
      <x:c r="D23" s="92"/>
      <x:c r="E23" s="92"/>
      <x:c r="F23" s="92"/>
      <x:c r="G23" s="93"/>
      <x:c r="H23" s="160" t="n">
        <x:f>D23*E23*F23*G23</x:f>
        <x:v>0</x:v>
      </x:c>
      <x:c r="I23" s="93"/>
      <x:c r="J23" s="93"/>
      <x:c r="K23" s="93"/>
      <x:c r="L23" s="160" t="n">
        <x:f>H23+I23+J23+K23</x:f>
        <x:v>0</x:v>
      </x:c>
      <x:c r="M23" s="160" t="n">
        <x:f>L23*12</x:f>
        <x:v>0</x:v>
      </x:c>
      <x:c r="N23" s="117"/>
    </x:row>
    <x:row r="24">
      <x:c r="A24" s="90"/>
      <x:c r="B24" s="92"/>
      <x:c r="C24" s="92"/>
      <x:c r="D24" s="92"/>
      <x:c r="E24" s="92"/>
      <x:c r="F24" s="92"/>
      <x:c r="G24" s="93"/>
      <x:c r="H24" s="160" t="n">
        <x:f>D24*E24*F24*G24</x:f>
        <x:v>0</x:v>
      </x:c>
      <x:c r="I24" s="93"/>
      <x:c r="J24" s="93"/>
      <x:c r="K24" s="93"/>
      <x:c r="L24" s="160" t="n">
        <x:f>H24+I24+J24+K24</x:f>
        <x:v>0</x:v>
      </x:c>
      <x:c r="M24" s="160" t="n">
        <x:f>L24*12</x:f>
        <x:v>0</x:v>
      </x:c>
      <x:c r="N24" s="117"/>
    </x:row>
    <x:row r="25">
      <x:c r="A25" s="90"/>
      <x:c r="B25" s="92"/>
      <x:c r="C25" s="92"/>
      <x:c r="D25" s="92"/>
      <x:c r="E25" s="92"/>
      <x:c r="F25" s="92"/>
      <x:c r="G25" s="93"/>
      <x:c r="H25" s="160" t="n">
        <x:f>D25*E25*F25*G25</x:f>
        <x:v>0</x:v>
      </x:c>
      <x:c r="I25" s="93"/>
      <x:c r="J25" s="93"/>
      <x:c r="K25" s="93"/>
      <x:c r="L25" s="160" t="n">
        <x:f>H25+I25+J25+K25</x:f>
        <x:v>0</x:v>
      </x:c>
      <x:c r="M25" s="160" t="n">
        <x:f>L25*12</x:f>
        <x:v>0</x:v>
      </x:c>
      <x:c r="N25" s="117"/>
    </x:row>
    <x:row r="26">
      <x:c r="A26" s="90"/>
      <x:c r="B26" s="92"/>
      <x:c r="C26" s="92"/>
      <x:c r="D26" s="92"/>
      <x:c r="E26" s="92"/>
      <x:c r="F26" s="92"/>
      <x:c r="G26" s="93"/>
      <x:c r="H26" s="160" t="n">
        <x:f>D26*E26*F26*G26</x:f>
        <x:v>0</x:v>
      </x:c>
      <x:c r="I26" s="93"/>
      <x:c r="J26" s="93"/>
      <x:c r="K26" s="93"/>
      <x:c r="L26" s="160" t="n">
        <x:f>H26+I26+J26+K26</x:f>
        <x:v>0</x:v>
      </x:c>
      <x:c r="M26" s="160" t="n">
        <x:f>L26*12</x:f>
        <x:v>0</x:v>
      </x:c>
      <x:c r="N26" s="117"/>
    </x:row>
    <x:row r="27">
      <x:c r="A27" s="90"/>
      <x:c r="B27" s="92"/>
      <x:c r="C27" s="92"/>
      <x:c r="D27" s="92"/>
      <x:c r="E27" s="92"/>
      <x:c r="F27" s="92"/>
      <x:c r="G27" s="93"/>
      <x:c r="H27" s="160" t="n">
        <x:f>D27*E27*F27*G27</x:f>
        <x:v>0</x:v>
      </x:c>
      <x:c r="I27" s="93"/>
      <x:c r="J27" s="93"/>
      <x:c r="K27" s="93"/>
      <x:c r="L27" s="160" t="n">
        <x:f>H27+I27+J27+K27</x:f>
        <x:v>0</x:v>
      </x:c>
      <x:c r="M27" s="160" t="n">
        <x:f>L27*12</x:f>
        <x:v>0</x:v>
      </x:c>
      <x:c r="N27" s="117"/>
    </x:row>
    <x:row r="28">
      <x:c r="A28" s="90"/>
      <x:c r="B28" s="92"/>
      <x:c r="C28" s="92"/>
      <x:c r="D28" s="92"/>
      <x:c r="E28" s="92"/>
      <x:c r="F28" s="92"/>
      <x:c r="G28" s="93"/>
      <x:c r="H28" s="160" t="n">
        <x:f>D28*E28*F28*G28</x:f>
        <x:v>0</x:v>
      </x:c>
      <x:c r="I28" s="93"/>
      <x:c r="J28" s="93"/>
      <x:c r="K28" s="93"/>
      <x:c r="L28" s="160" t="n">
        <x:f>H28+I28+J28+K28</x:f>
        <x:v>0</x:v>
      </x:c>
      <x:c r="M28" s="160" t="n">
        <x:f>L28*12</x:f>
        <x:v>0</x:v>
      </x:c>
      <x:c r="N28" s="117"/>
    </x:row>
    <x:row r="29">
      <x:c r="A29" s="90"/>
      <x:c r="B29" s="92"/>
      <x:c r="C29" s="92"/>
      <x:c r="D29" s="92"/>
      <x:c r="E29" s="92"/>
      <x:c r="F29" s="92"/>
      <x:c r="G29" s="93"/>
      <x:c r="H29" s="160" t="n">
        <x:f>D29*E29*F29*G29</x:f>
        <x:v>0</x:v>
      </x:c>
      <x:c r="I29" s="93"/>
      <x:c r="J29" s="93"/>
      <x:c r="K29" s="93"/>
      <x:c r="L29" s="160" t="n">
        <x:f>H29+I29+J29+K29</x:f>
        <x:v>0</x:v>
      </x:c>
      <x:c r="M29" s="160" t="n">
        <x:f>L29*12</x:f>
        <x:v>0</x:v>
      </x:c>
      <x:c r="N29" s="117"/>
    </x:row>
    <x:row r="30">
      <x:c r="A30" s="90"/>
      <x:c r="B30" s="92"/>
      <x:c r="C30" s="92"/>
      <x:c r="D30" s="92"/>
      <x:c r="E30" s="92"/>
      <x:c r="F30" s="92"/>
      <x:c r="G30" s="93"/>
      <x:c r="H30" s="160" t="n">
        <x:f>D30*E30*F30*G30</x:f>
        <x:v>0</x:v>
      </x:c>
      <x:c r="I30" s="93"/>
      <x:c r="J30" s="93"/>
      <x:c r="K30" s="93"/>
      <x:c r="L30" s="160" t="n">
        <x:f>H30+I30+J30+K30</x:f>
        <x:v>0</x:v>
      </x:c>
      <x:c r="M30" s="160" t="n">
        <x:f>L30*12</x:f>
        <x:v>0</x:v>
      </x:c>
      <x:c r="N30" s="117"/>
    </x:row>
    <x:row r="31">
      <x:c r="A31" s="90"/>
      <x:c r="B31" s="92"/>
      <x:c r="C31" s="92"/>
      <x:c r="D31" s="92"/>
      <x:c r="E31" s="92"/>
      <x:c r="F31" s="92"/>
      <x:c r="G31" s="93"/>
      <x:c r="H31" s="160" t="n">
        <x:f>D31*E31*F31*G31</x:f>
        <x:v>0</x:v>
      </x:c>
      <x:c r="I31" s="93"/>
      <x:c r="J31" s="93"/>
      <x:c r="K31" s="93"/>
      <x:c r="L31" s="160" t="n">
        <x:f>H31+I31+J31+K31</x:f>
        <x:v>0</x:v>
      </x:c>
      <x:c r="M31" s="160" t="n">
        <x:f>L31*12</x:f>
        <x:v>0</x:v>
      </x:c>
      <x:c r="N31" s="117"/>
    </x:row>
    <x:row r="32">
      <x:c r="A32" s="90"/>
      <x:c r="B32" s="92"/>
      <x:c r="C32" s="92"/>
      <x:c r="D32" s="92"/>
      <x:c r="E32" s="92"/>
      <x:c r="F32" s="92"/>
      <x:c r="G32" s="93"/>
      <x:c r="H32" s="160" t="n">
        <x:f>D32*E32*F32*G32</x:f>
        <x:v>0</x:v>
      </x:c>
      <x:c r="I32" s="93"/>
      <x:c r="J32" s="93"/>
      <x:c r="K32" s="93"/>
      <x:c r="L32" s="160" t="n">
        <x:f>H32+I32+J32+K32</x:f>
        <x:v>0</x:v>
      </x:c>
      <x:c r="M32" s="160" t="n">
        <x:f>L32*12</x:f>
        <x:v>0</x:v>
      </x:c>
      <x:c r="N32" s="117"/>
    </x:row>
    <x:row r="33">
      <x:c r="A33" s="90"/>
      <x:c r="B33" s="92"/>
      <x:c r="C33" s="92"/>
      <x:c r="D33" s="92"/>
      <x:c r="E33" s="92"/>
      <x:c r="F33" s="92"/>
      <x:c r="G33" s="93"/>
      <x:c r="H33" s="160" t="n">
        <x:f>D33*E33*F33*G33</x:f>
        <x:v>0</x:v>
      </x:c>
      <x:c r="I33" s="93"/>
      <x:c r="J33" s="93"/>
      <x:c r="K33" s="93"/>
      <x:c r="L33" s="160" t="n">
        <x:f>H33+I33+J33+K33</x:f>
        <x:v>0</x:v>
      </x:c>
      <x:c r="M33" s="160" t="n">
        <x:f>L33*12</x:f>
        <x:v>0</x:v>
      </x:c>
      <x:c r="N33" s="117"/>
    </x:row>
    <x:row r="34">
      <x:c r="A34" s="90"/>
      <x:c r="B34" s="92"/>
      <x:c r="C34" s="92"/>
      <x:c r="D34" s="92"/>
      <x:c r="E34" s="92"/>
      <x:c r="F34" s="92"/>
      <x:c r="G34" s="93"/>
      <x:c r="H34" s="160" t="n">
        <x:f>D34*E34*F34*G34</x:f>
        <x:v>0</x:v>
      </x:c>
      <x:c r="I34" s="93"/>
      <x:c r="J34" s="93"/>
      <x:c r="K34" s="93"/>
      <x:c r="L34" s="160" t="n">
        <x:f>H34+I34+J34+K34</x:f>
        <x:v>0</x:v>
      </x:c>
      <x:c r="M34" s="160" t="n">
        <x:f>L34*12</x:f>
        <x:v>0</x:v>
      </x:c>
      <x:c r="N34" s="117"/>
    </x:row>
    <x:row r="35">
      <x:c r="A35" s="90"/>
      <x:c r="B35" s="92"/>
      <x:c r="C35" s="92"/>
      <x:c r="D35" s="92"/>
      <x:c r="E35" s="92"/>
      <x:c r="F35" s="92"/>
      <x:c r="G35" s="93"/>
      <x:c r="H35" s="160" t="n">
        <x:f>D35*E35*F35*G35</x:f>
        <x:v>0</x:v>
      </x:c>
      <x:c r="I35" s="93"/>
      <x:c r="J35" s="93"/>
      <x:c r="K35" s="93"/>
      <x:c r="L35" s="160" t="n">
        <x:f>H35+I35+J35+K35</x:f>
        <x:v>0</x:v>
      </x:c>
      <x:c r="M35" s="160" t="n">
        <x:f>L35*12</x:f>
        <x:v>0</x:v>
      </x:c>
      <x:c r="N35" s="117"/>
    </x:row>
    <x:row r="36">
      <x:c r="A36" s="90"/>
      <x:c r="B36" s="92"/>
      <x:c r="C36" s="92"/>
      <x:c r="D36" s="92"/>
      <x:c r="E36" s="92"/>
      <x:c r="F36" s="92"/>
      <x:c r="G36" s="93"/>
      <x:c r="H36" s="160" t="n">
        <x:f>D36*E36*F36*G36</x:f>
        <x:v>0</x:v>
      </x:c>
      <x:c r="I36" s="93"/>
      <x:c r="J36" s="93"/>
      <x:c r="K36" s="93"/>
      <x:c r="L36" s="160" t="n">
        <x:f>H36+I36+J36+K36</x:f>
        <x:v>0</x:v>
      </x:c>
      <x:c r="M36" s="160" t="n">
        <x:f>L36*12</x:f>
        <x:v>0</x:v>
      </x:c>
      <x:c r="N36" s="117"/>
    </x:row>
    <x:row r="37">
      <x:c r="A37" s="90"/>
      <x:c r="B37" s="92"/>
      <x:c r="C37" s="92"/>
      <x:c r="D37" s="92"/>
      <x:c r="E37" s="92"/>
      <x:c r="F37" s="92"/>
      <x:c r="G37" s="93"/>
      <x:c r="H37" s="160" t="n">
        <x:f>D37*E37*F37*G37</x:f>
        <x:v>0</x:v>
      </x:c>
      <x:c r="I37" s="93"/>
      <x:c r="J37" s="93"/>
      <x:c r="K37" s="93"/>
      <x:c r="L37" s="160" t="n">
        <x:f>H37+I37+J37+K37</x:f>
        <x:v>0</x:v>
      </x:c>
      <x:c r="M37" s="160" t="n">
        <x:f>L37*12</x:f>
        <x:v>0</x:v>
      </x:c>
      <x:c r="N37" s="117"/>
    </x:row>
    <x:row r="38">
      <x:c r="A38" s="90"/>
      <x:c r="B38" s="92"/>
      <x:c r="C38" s="92"/>
      <x:c r="D38" s="92"/>
      <x:c r="E38" s="92"/>
      <x:c r="F38" s="92"/>
      <x:c r="G38" s="93"/>
      <x:c r="H38" s="160" t="n">
        <x:f>D38*E38*F38*G38</x:f>
        <x:v>0</x:v>
      </x:c>
      <x:c r="I38" s="93"/>
      <x:c r="J38" s="93"/>
      <x:c r="K38" s="93"/>
      <x:c r="L38" s="160" t="n">
        <x:f>H38+I38+J38+K38</x:f>
        <x:v>0</x:v>
      </x:c>
      <x:c r="M38" s="160" t="n">
        <x:f>L38*12</x:f>
        <x:v>0</x:v>
      </x:c>
      <x:c r="N38" s="117"/>
    </x:row>
    <x:row r="39">
      <x:c r="A39" s="90"/>
      <x:c r="B39" s="92"/>
      <x:c r="C39" s="92"/>
      <x:c r="D39" s="92"/>
      <x:c r="E39" s="92"/>
      <x:c r="F39" s="92"/>
      <x:c r="G39" s="93"/>
      <x:c r="H39" s="160" t="n">
        <x:f>D39*E39*F39*G39</x:f>
        <x:v>0</x:v>
      </x:c>
      <x:c r="I39" s="93"/>
      <x:c r="J39" s="93"/>
      <x:c r="K39" s="93"/>
      <x:c r="L39" s="160" t="n">
        <x:f>H39+I39+J39+K39</x:f>
        <x:v>0</x:v>
      </x:c>
      <x:c r="M39" s="160" t="n">
        <x:f>L39*12</x:f>
        <x:v>0</x:v>
      </x:c>
      <x:c r="N39" s="117"/>
    </x:row>
    <x:row r="40">
      <x:c r="A40" s="90"/>
      <x:c r="B40" s="92"/>
      <x:c r="C40" s="92"/>
      <x:c r="D40" s="92"/>
      <x:c r="E40" s="92"/>
      <x:c r="F40" s="92"/>
      <x:c r="G40" s="93"/>
      <x:c r="H40" s="160" t="n">
        <x:f>D40*E40*F40*G40</x:f>
        <x:v>0</x:v>
      </x:c>
      <x:c r="I40" s="93"/>
      <x:c r="J40" s="93"/>
      <x:c r="K40" s="93"/>
      <x:c r="L40" s="160" t="n">
        <x:f>H40+I40+J40+K40</x:f>
        <x:v>0</x:v>
      </x:c>
      <x:c r="M40" s="160" t="n">
        <x:f>L40*12</x:f>
        <x:v>0</x:v>
      </x:c>
      <x:c r="N40" s="117"/>
    </x:row>
    <x:row r="41">
      <x:c r="A41" s="90"/>
      <x:c r="B41" s="92"/>
      <x:c r="C41" s="92"/>
      <x:c r="D41" s="92"/>
      <x:c r="E41" s="92"/>
      <x:c r="F41" s="92"/>
      <x:c r="G41" s="93"/>
      <x:c r="H41" s="160" t="n">
        <x:f>D41*E41*F41*G41</x:f>
        <x:v>0</x:v>
      </x:c>
      <x:c r="I41" s="93"/>
      <x:c r="J41" s="93"/>
      <x:c r="K41" s="93"/>
      <x:c r="L41" s="160" t="n">
        <x:f>H41+I41+J41+K41</x:f>
        <x:v>0</x:v>
      </x:c>
      <x:c r="M41" s="160" t="n">
        <x:f>L41*12</x:f>
        <x:v>0</x:v>
      </x:c>
      <x:c r="N41" s="117"/>
    </x:row>
    <x:row r="42">
      <x:c r="A42" s="90"/>
      <x:c r="B42" s="92"/>
      <x:c r="C42" s="92"/>
      <x:c r="D42" s="92"/>
      <x:c r="E42" s="92"/>
      <x:c r="F42" s="92"/>
      <x:c r="G42" s="93"/>
      <x:c r="H42" s="160" t="n">
        <x:f>D42*E42*F42*G42</x:f>
        <x:v>0</x:v>
      </x:c>
      <x:c r="I42" s="93"/>
      <x:c r="J42" s="93"/>
      <x:c r="K42" s="93"/>
      <x:c r="L42" s="160" t="n">
        <x:f>H42+I42+J42+K42</x:f>
        <x:v>0</x:v>
      </x:c>
      <x:c r="M42" s="160" t="n">
        <x:f>L42*12</x:f>
        <x:v>0</x:v>
      </x:c>
      <x:c r="N42" s="117"/>
    </x:row>
    <x:row r="43">
      <x:c r="A43" s="90"/>
      <x:c r="B43" s="92"/>
      <x:c r="C43" s="92"/>
      <x:c r="D43" s="92"/>
      <x:c r="E43" s="92"/>
      <x:c r="F43" s="92"/>
      <x:c r="G43" s="93"/>
      <x:c r="H43" s="160" t="n">
        <x:f>D43*E43*F43*G43</x:f>
        <x:v>0</x:v>
      </x:c>
      <x:c r="I43" s="93"/>
      <x:c r="J43" s="93"/>
      <x:c r="K43" s="93"/>
      <x:c r="L43" s="160" t="n">
        <x:f>H43+I43+J43+K43</x:f>
        <x:v>0</x:v>
      </x:c>
      <x:c r="M43" s="160" t="n">
        <x:f>L43*12</x:f>
        <x:v>0</x:v>
      </x:c>
      <x:c r="N43" s="117"/>
    </x:row>
    <x:row r="44">
      <x:c r="A44" s="90"/>
      <x:c r="B44" s="92"/>
      <x:c r="C44" s="92"/>
      <x:c r="D44" s="92"/>
      <x:c r="E44" s="92"/>
      <x:c r="F44" s="92"/>
      <x:c r="G44" s="93"/>
      <x:c r="H44" s="160" t="n">
        <x:f>D44*E44*F44*G44</x:f>
        <x:v>0</x:v>
      </x:c>
      <x:c r="I44" s="93"/>
      <x:c r="J44" s="93"/>
      <x:c r="K44" s="93"/>
      <x:c r="L44" s="160" t="n">
        <x:f>H44+I44+J44+K44</x:f>
        <x:v>0</x:v>
      </x:c>
      <x:c r="M44" s="160" t="n">
        <x:f>L44*12</x:f>
        <x:v>0</x:v>
      </x:c>
      <x:c r="N44" s="117"/>
    </x:row>
    <x:row r="45">
      <x:c r="A45" s="90"/>
      <x:c r="B45" s="92"/>
      <x:c r="C45" s="92"/>
      <x:c r="D45" s="92"/>
      <x:c r="E45" s="92"/>
      <x:c r="F45" s="92"/>
      <x:c r="G45" s="93"/>
      <x:c r="H45" s="160" t="n">
        <x:f>D45*E45*F45*G45</x:f>
        <x:v>0</x:v>
      </x:c>
      <x:c r="I45" s="93"/>
      <x:c r="J45" s="93"/>
      <x:c r="K45" s="93"/>
      <x:c r="L45" s="160" t="n">
        <x:f>H45+I45+J45+K45</x:f>
        <x:v>0</x:v>
      </x:c>
      <x:c r="M45" s="160" t="n">
        <x:f>L45*12</x:f>
        <x:v>0</x:v>
      </x:c>
      <x:c r="N45" s="117"/>
    </x:row>
    <x:row r="46">
      <x:c r="A46" s="90"/>
      <x:c r="B46" s="92"/>
      <x:c r="C46" s="92"/>
      <x:c r="D46" s="92"/>
      <x:c r="E46" s="92"/>
      <x:c r="F46" s="92"/>
      <x:c r="G46" s="93"/>
      <x:c r="H46" s="160" t="n">
        <x:f>D46*E46*F46*G46</x:f>
        <x:v>0</x:v>
      </x:c>
      <x:c r="I46" s="93"/>
      <x:c r="J46" s="93"/>
      <x:c r="K46" s="93"/>
      <x:c r="L46" s="160" t="n">
        <x:f>H46+I46+J46+K46</x:f>
        <x:v>0</x:v>
      </x:c>
      <x:c r="M46" s="160" t="n">
        <x:f>L46*12</x:f>
        <x:v>0</x:v>
      </x:c>
      <x:c r="N46" s="117"/>
    </x:row>
    <x:row r="47">
      <x:c r="A47" s="90"/>
      <x:c r="B47" s="92"/>
      <x:c r="C47" s="92"/>
      <x:c r="D47" s="92"/>
      <x:c r="E47" s="92"/>
      <x:c r="F47" s="92"/>
      <x:c r="G47" s="93"/>
      <x:c r="H47" s="160" t="n">
        <x:f>D47*E47*F47*G47</x:f>
        <x:v>0</x:v>
      </x:c>
      <x:c r="I47" s="93"/>
      <x:c r="J47" s="93"/>
      <x:c r="K47" s="93"/>
      <x:c r="L47" s="160" t="n">
        <x:f>H47+I47+J47+K47</x:f>
        <x:v>0</x:v>
      </x:c>
      <x:c r="M47" s="160" t="n">
        <x:f>L47*12</x:f>
        <x:v>0</x:v>
      </x:c>
      <x:c r="N47" s="117"/>
    </x:row>
    <x:row r="48">
      <x:c r="A48" s="90"/>
      <x:c r="B48" s="92"/>
      <x:c r="C48" s="92"/>
      <x:c r="D48" s="92"/>
      <x:c r="E48" s="92"/>
      <x:c r="F48" s="92"/>
      <x:c r="G48" s="93"/>
      <x:c r="H48" s="160" t="n">
        <x:f>D48*E48*F48*G48</x:f>
        <x:v>0</x:v>
      </x:c>
      <x:c r="I48" s="93"/>
      <x:c r="J48" s="93"/>
      <x:c r="K48" s="93"/>
      <x:c r="L48" s="160" t="n">
        <x:f>H48+I48+J48+K48</x:f>
        <x:v>0</x:v>
      </x:c>
      <x:c r="M48" s="160" t="n">
        <x:f>L48*12</x:f>
        <x:v>0</x:v>
      </x:c>
      <x:c r="N48" s="117"/>
    </x:row>
    <x:row r="49">
      <x:c r="A49" s="90"/>
      <x:c r="B49" s="92"/>
      <x:c r="C49" s="92"/>
      <x:c r="D49" s="92"/>
      <x:c r="E49" s="92"/>
      <x:c r="F49" s="92"/>
      <x:c r="G49" s="93"/>
      <x:c r="H49" s="160" t="n">
        <x:f>D49*E49*F49*G49</x:f>
        <x:v>0</x:v>
      </x:c>
      <x:c r="I49" s="93"/>
      <x:c r="J49" s="93"/>
      <x:c r="K49" s="93"/>
      <x:c r="L49" s="160" t="n">
        <x:f>H49+I49+J49+K49</x:f>
        <x:v>0</x:v>
      </x:c>
      <x:c r="M49" s="160" t="n">
        <x:f>L49*12</x:f>
        <x:v>0</x:v>
      </x:c>
      <x:c r="N49" s="117"/>
    </x:row>
    <x:row r="50">
      <x:c r="A50" s="90"/>
      <x:c r="B50" s="92"/>
      <x:c r="C50" s="92"/>
      <x:c r="D50" s="92"/>
      <x:c r="E50" s="92"/>
      <x:c r="F50" s="92"/>
      <x:c r="G50" s="93"/>
      <x:c r="H50" s="160" t="n">
        <x:f>D50*E50*F50*G50</x:f>
        <x:v>0</x:v>
      </x:c>
      <x:c r="I50" s="93"/>
      <x:c r="J50" s="93"/>
      <x:c r="K50" s="93"/>
      <x:c r="L50" s="160" t="n">
        <x:f>H50+I50+J50+K50</x:f>
        <x:v>0</x:v>
      </x:c>
      <x:c r="M50" s="160" t="n">
        <x:f>L50*12</x:f>
        <x:v>0</x:v>
      </x:c>
      <x:c r="N50" s="117"/>
    </x:row>
    <x:row r="51">
      <x:c r="A51" s="90"/>
      <x:c r="B51" s="92"/>
      <x:c r="C51" s="92"/>
      <x:c r="D51" s="92"/>
      <x:c r="E51" s="92"/>
      <x:c r="F51" s="92"/>
      <x:c r="G51" s="93"/>
      <x:c r="H51" s="160" t="n">
        <x:f>D51*E51*F51*G51</x:f>
        <x:v>0</x:v>
      </x:c>
      <x:c r="I51" s="93"/>
      <x:c r="J51" s="93"/>
      <x:c r="K51" s="93"/>
      <x:c r="L51" s="160" t="n">
        <x:f>H51+I51+J51+K51</x:f>
        <x:v>0</x:v>
      </x:c>
      <x:c r="M51" s="160" t="n">
        <x:f>L51*12</x:f>
        <x:v>0</x:v>
      </x:c>
      <x:c r="N51" s="117"/>
    </x:row>
    <x:row r="52">
      <x:c r="A52" s="90"/>
      <x:c r="B52" s="92"/>
      <x:c r="C52" s="92"/>
      <x:c r="D52" s="92"/>
      <x:c r="E52" s="92"/>
      <x:c r="F52" s="92"/>
      <x:c r="G52" s="93"/>
      <x:c r="H52" s="160" t="n">
        <x:f>D52*E52*F52*G52</x:f>
        <x:v>0</x:v>
      </x:c>
      <x:c r="I52" s="93"/>
      <x:c r="J52" s="93"/>
      <x:c r="K52" s="93"/>
      <x:c r="L52" s="160" t="n">
        <x:f>H52+I52+J52+K52</x:f>
        <x:v>0</x:v>
      </x:c>
      <x:c r="M52" s="160" t="n">
        <x:f>L52*12</x:f>
        <x:v>0</x:v>
      </x:c>
      <x:c r="N52" s="117"/>
    </x:row>
    <x:row r="53">
      <x:c r="A53" s="90"/>
      <x:c r="B53" s="92"/>
      <x:c r="C53" s="92"/>
      <x:c r="D53" s="92"/>
      <x:c r="E53" s="92"/>
      <x:c r="F53" s="92"/>
      <x:c r="G53" s="93"/>
      <x:c r="H53" s="160" t="n">
        <x:f>D53*E53*F53*G53</x:f>
        <x:v>0</x:v>
      </x:c>
      <x:c r="I53" s="93"/>
      <x:c r="J53" s="93"/>
      <x:c r="K53" s="93"/>
      <x:c r="L53" s="160" t="n">
        <x:f>H53+I53+J53+K53</x:f>
        <x:v>0</x:v>
      </x:c>
      <x:c r="M53" s="160" t="n">
        <x:f>L53*12</x:f>
        <x:v>0</x:v>
      </x:c>
      <x:c r="N53" s="117"/>
    </x:row>
    <x:row r="54">
      <x:c r="A54" s="90"/>
      <x:c r="B54" s="92"/>
      <x:c r="C54" s="92"/>
      <x:c r="D54" s="92"/>
      <x:c r="E54" s="92"/>
      <x:c r="F54" s="92"/>
      <x:c r="G54" s="93"/>
      <x:c r="H54" s="160" t="n">
        <x:f>D54*E54*F54*G54</x:f>
        <x:v>0</x:v>
      </x:c>
      <x:c r="I54" s="93"/>
      <x:c r="J54" s="93"/>
      <x:c r="K54" s="93"/>
      <x:c r="L54" s="160" t="n">
        <x:f>H54+I54+J54+K54</x:f>
        <x:v>0</x:v>
      </x:c>
      <x:c r="M54" s="160" t="n">
        <x:f>L54*12</x:f>
        <x:v>0</x:v>
      </x:c>
      <x:c r="N54" s="117"/>
    </x:row>
    <x:row r="55">
      <x:c r="A55" s="90"/>
      <x:c r="B55" s="92"/>
      <x:c r="C55" s="92"/>
      <x:c r="D55" s="92"/>
      <x:c r="E55" s="92"/>
      <x:c r="F55" s="92"/>
      <x:c r="G55" s="93"/>
      <x:c r="H55" s="160" t="n">
        <x:f>D55*E55*F55*G55</x:f>
        <x:v>0</x:v>
      </x:c>
      <x:c r="I55" s="93"/>
      <x:c r="J55" s="93"/>
      <x:c r="K55" s="93"/>
      <x:c r="L55" s="160" t="n">
        <x:f>H55+I55+J55+K55</x:f>
        <x:v>0</x:v>
      </x:c>
      <x:c r="M55" s="160" t="n">
        <x:f>L55*12</x:f>
        <x:v>0</x:v>
      </x:c>
      <x:c r="N55" s="117"/>
    </x:row>
    <x:row r="56">
      <x:c r="A56" s="90"/>
      <x:c r="B56" s="92"/>
      <x:c r="C56" s="92"/>
      <x:c r="D56" s="92"/>
      <x:c r="E56" s="92"/>
      <x:c r="F56" s="92"/>
      <x:c r="G56" s="93"/>
      <x:c r="H56" s="160" t="n">
        <x:f>D56*E56*F56*G56</x:f>
        <x:v>0</x:v>
      </x:c>
      <x:c r="I56" s="93"/>
      <x:c r="J56" s="93"/>
      <x:c r="K56" s="93"/>
      <x:c r="L56" s="160" t="n">
        <x:f>H56+I56+J56+K56</x:f>
        <x:v>0</x:v>
      </x:c>
      <x:c r="M56" s="160" t="n">
        <x:f>L56*12</x:f>
        <x:v>0</x:v>
      </x:c>
      <x:c r="N56" s="117"/>
    </x:row>
    <x:row r="57">
      <x:c r="A57" s="90"/>
      <x:c r="B57" s="92"/>
      <x:c r="C57" s="92"/>
      <x:c r="D57" s="92"/>
      <x:c r="E57" s="92"/>
      <x:c r="F57" s="92"/>
      <x:c r="G57" s="93"/>
      <x:c r="H57" s="160" t="n">
        <x:f>D57*E57*F57*G57</x:f>
        <x:v>0</x:v>
      </x:c>
      <x:c r="I57" s="93"/>
      <x:c r="J57" s="93"/>
      <x:c r="K57" s="93"/>
      <x:c r="L57" s="160" t="n">
        <x:f>H57+I57+J57+K57</x:f>
        <x:v>0</x:v>
      </x:c>
      <x:c r="M57" s="160" t="n">
        <x:f>L57*12</x:f>
        <x:v>0</x:v>
      </x:c>
      <x:c r="N57" s="117"/>
    </x:row>
    <x:row r="58">
      <x:c r="A58" s="90"/>
      <x:c r="B58" s="92"/>
      <x:c r="C58" s="92"/>
      <x:c r="D58" s="92"/>
      <x:c r="E58" s="92"/>
      <x:c r="F58" s="92"/>
      <x:c r="G58" s="93"/>
      <x:c r="H58" s="160" t="n">
        <x:f>D58*E58*F58*G58</x:f>
        <x:v>0</x:v>
      </x:c>
      <x:c r="I58" s="93"/>
      <x:c r="J58" s="93"/>
      <x:c r="K58" s="93"/>
      <x:c r="L58" s="160" t="n">
        <x:f>H58+I58+J58+K58</x:f>
        <x:v>0</x:v>
      </x:c>
      <x:c r="M58" s="160" t="n">
        <x:f>L58*12</x:f>
        <x:v>0</x:v>
      </x:c>
      <x:c r="N58" s="117"/>
    </x:row>
    <x:row r="59">
      <x:c r="A59" s="90"/>
      <x:c r="B59" s="92"/>
      <x:c r="C59" s="92"/>
      <x:c r="D59" s="92"/>
      <x:c r="E59" s="92"/>
      <x:c r="F59" s="92"/>
      <x:c r="G59" s="93"/>
      <x:c r="H59" s="160" t="n">
        <x:f>D59*E59*F59*G59</x:f>
        <x:v>0</x:v>
      </x:c>
      <x:c r="I59" s="93"/>
      <x:c r="J59" s="93"/>
      <x:c r="K59" s="93"/>
      <x:c r="L59" s="160" t="n">
        <x:f>H59+I59+J59+K59</x:f>
        <x:v>0</x:v>
      </x:c>
      <x:c r="M59" s="160" t="n">
        <x:f>L59*12</x:f>
        <x:v>0</x:v>
      </x:c>
      <x:c r="N59" s="117"/>
    </x:row>
    <x:row r="60">
      <x:c r="A60" s="90"/>
      <x:c r="B60" s="92"/>
      <x:c r="C60" s="92"/>
      <x:c r="D60" s="92"/>
      <x:c r="E60" s="92"/>
      <x:c r="F60" s="92"/>
      <x:c r="G60" s="93"/>
      <x:c r="H60" s="160" t="n">
        <x:f>D60*E60*F60*G60</x:f>
        <x:v>0</x:v>
      </x:c>
      <x:c r="I60" s="93"/>
      <x:c r="J60" s="93"/>
      <x:c r="K60" s="93"/>
      <x:c r="L60" s="160" t="n">
        <x:f>H60+I60+J60+K60</x:f>
        <x:v>0</x:v>
      </x:c>
      <x:c r="M60" s="160" t="n">
        <x:f>L60*12</x:f>
        <x:v>0</x:v>
      </x:c>
      <x:c r="N60" s="117"/>
    </x:row>
    <x:row r="61">
      <x:c r="A61" s="90"/>
      <x:c r="B61" s="92"/>
      <x:c r="C61" s="92"/>
      <x:c r="D61" s="92"/>
      <x:c r="E61" s="92"/>
      <x:c r="F61" s="92"/>
      <x:c r="G61" s="93"/>
      <x:c r="H61" s="160" t="n">
        <x:f>D61*E61*F61*G61</x:f>
        <x:v>0</x:v>
      </x:c>
      <x:c r="I61" s="93"/>
      <x:c r="J61" s="93"/>
      <x:c r="K61" s="93"/>
      <x:c r="L61" s="160" t="n">
        <x:f>H61+I61+J61+K61</x:f>
        <x:v>0</x:v>
      </x:c>
      <x:c r="M61" s="160" t="n">
        <x:f>L61*12</x:f>
        <x:v>0</x:v>
      </x:c>
      <x:c r="N61" s="117"/>
    </x:row>
    <x:row r="62">
      <x:c r="A62" s="90"/>
      <x:c r="B62" s="92"/>
      <x:c r="C62" s="92"/>
      <x:c r="D62" s="92"/>
      <x:c r="E62" s="92"/>
      <x:c r="F62" s="92"/>
      <x:c r="G62" s="93"/>
      <x:c r="H62" s="160" t="n">
        <x:f>D62*E62*F62*G62</x:f>
        <x:v>0</x:v>
      </x:c>
      <x:c r="I62" s="93"/>
      <x:c r="J62" s="93"/>
      <x:c r="K62" s="93"/>
      <x:c r="L62" s="160" t="n">
        <x:f>H62+I62+J62+K62</x:f>
        <x:v>0</x:v>
      </x:c>
      <x:c r="M62" s="160" t="n">
        <x:f>L62*12</x:f>
        <x:v>0</x:v>
      </x:c>
      <x:c r="N62" s="117"/>
    </x:row>
    <x:row r="63">
      <x:c r="A63" s="90"/>
      <x:c r="B63" s="92"/>
      <x:c r="C63" s="92"/>
      <x:c r="D63" s="92"/>
      <x:c r="E63" s="92"/>
      <x:c r="F63" s="92"/>
      <x:c r="G63" s="93"/>
      <x:c r="H63" s="160" t="n">
        <x:f>D63*E63*F63*G63</x:f>
        <x:v>0</x:v>
      </x:c>
      <x:c r="I63" s="93"/>
      <x:c r="J63" s="93"/>
      <x:c r="K63" s="93"/>
      <x:c r="L63" s="160" t="n">
        <x:f>H63+I63+J63+K63</x:f>
        <x:v>0</x:v>
      </x:c>
      <x:c r="M63" s="160" t="n">
        <x:f>L63*12</x:f>
        <x:v>0</x:v>
      </x:c>
      <x:c r="N63" s="117"/>
    </x:row>
    <x:row r="64">
      <x:c r="A64" s="90"/>
      <x:c r="B64" s="92"/>
      <x:c r="C64" s="92"/>
      <x:c r="D64" s="92"/>
      <x:c r="E64" s="92"/>
      <x:c r="F64" s="92"/>
      <x:c r="G64" s="93"/>
      <x:c r="H64" s="160" t="n">
        <x:f>D64*E64*F64*G64</x:f>
        <x:v>0</x:v>
      </x:c>
      <x:c r="I64" s="93"/>
      <x:c r="J64" s="93"/>
      <x:c r="K64" s="93"/>
      <x:c r="L64" s="160" t="n">
        <x:f>H64+I64+J64+K64</x:f>
        <x:v>0</x:v>
      </x:c>
      <x:c r="M64" s="160" t="n">
        <x:f>L64*12</x:f>
        <x:v>0</x:v>
      </x:c>
      <x:c r="N64" s="117"/>
    </x:row>
    <x:row r="65">
      <x:c r="A65" s="90"/>
      <x:c r="B65" s="92"/>
      <x:c r="C65" s="92"/>
      <x:c r="D65" s="92"/>
      <x:c r="E65" s="92"/>
      <x:c r="F65" s="92"/>
      <x:c r="G65" s="93"/>
      <x:c r="H65" s="160" t="n">
        <x:f>D65*E65*F65*G65</x:f>
        <x:v>0</x:v>
      </x:c>
      <x:c r="I65" s="93"/>
      <x:c r="J65" s="93"/>
      <x:c r="K65" s="93"/>
      <x:c r="L65" s="160" t="n">
        <x:f>H65+I65+J65+K65</x:f>
        <x:v>0</x:v>
      </x:c>
      <x:c r="M65" s="160" t="n">
        <x:f>L65*12</x:f>
        <x:v>0</x:v>
      </x:c>
      <x:c r="N65" s="117"/>
    </x:row>
    <x:row r="66">
      <x:c r="A66" s="90"/>
      <x:c r="B66" s="92"/>
      <x:c r="C66" s="92"/>
      <x:c r="D66" s="92"/>
      <x:c r="E66" s="92"/>
      <x:c r="F66" s="92"/>
      <x:c r="G66" s="93"/>
      <x:c r="H66" s="160" t="n">
        <x:f>D66*E66*F66*G66</x:f>
        <x:v>0</x:v>
      </x:c>
      <x:c r="I66" s="93"/>
      <x:c r="J66" s="93"/>
      <x:c r="K66" s="93"/>
      <x:c r="L66" s="160" t="n">
        <x:f>H66+I66+J66+K66</x:f>
        <x:v>0</x:v>
      </x:c>
      <x:c r="M66" s="160" t="n">
        <x:f>L66*12</x:f>
        <x:v>0</x:v>
      </x:c>
      <x:c r="N66" s="117"/>
    </x:row>
    <x:row r="67">
      <x:c r="A67" s="90"/>
      <x:c r="B67" s="92"/>
      <x:c r="C67" s="92"/>
      <x:c r="D67" s="92"/>
      <x:c r="E67" s="92"/>
      <x:c r="F67" s="92"/>
      <x:c r="G67" s="93"/>
      <x:c r="H67" s="160" t="n">
        <x:f>D67*E67*F67*G67</x:f>
        <x:v>0</x:v>
      </x:c>
      <x:c r="I67" s="93"/>
      <x:c r="J67" s="93"/>
      <x:c r="K67" s="93"/>
      <x:c r="L67" s="160" t="n">
        <x:f>H67+I67+J67+K67</x:f>
        <x:v>0</x:v>
      </x:c>
      <x:c r="M67" s="160" t="n">
        <x:f>L67*12</x:f>
        <x:v>0</x:v>
      </x:c>
      <x:c r="N67" s="117"/>
    </x:row>
    <x:row r="68">
      <x:c r="A68" s="90"/>
      <x:c r="B68" s="92"/>
      <x:c r="C68" s="92"/>
      <x:c r="D68" s="92"/>
      <x:c r="E68" s="92"/>
      <x:c r="F68" s="92"/>
      <x:c r="G68" s="93"/>
      <x:c r="H68" s="160" t="n">
        <x:f>D68*E68*F68*G68</x:f>
        <x:v>0</x:v>
      </x:c>
      <x:c r="I68" s="93"/>
      <x:c r="J68" s="93"/>
      <x:c r="K68" s="93"/>
      <x:c r="L68" s="160" t="n">
        <x:f>H68+I68+J68+K68</x:f>
        <x:v>0</x:v>
      </x:c>
      <x:c r="M68" s="160" t="n">
        <x:f>L68*12</x:f>
        <x:v>0</x:v>
      </x:c>
      <x:c r="N68" s="117"/>
    </x:row>
    <x:row r="69">
      <x:c r="A69" s="90"/>
      <x:c r="B69" s="92"/>
      <x:c r="C69" s="92"/>
      <x:c r="D69" s="92"/>
      <x:c r="E69" s="92"/>
      <x:c r="F69" s="92"/>
      <x:c r="G69" s="93"/>
      <x:c r="H69" s="160" t="n">
        <x:f>D69*E69*F69*G69</x:f>
        <x:v>0</x:v>
      </x:c>
      <x:c r="I69" s="93"/>
      <x:c r="J69" s="93"/>
      <x:c r="K69" s="93"/>
      <x:c r="L69" s="160" t="n">
        <x:f>H69+I69+J69+K69</x:f>
        <x:v>0</x:v>
      </x:c>
      <x:c r="M69" s="160" t="n">
        <x:f>L69*12</x:f>
        <x:v>0</x:v>
      </x:c>
      <x:c r="N69" s="117"/>
    </x:row>
    <x:row r="70">
      <x:c r="A70" s="90"/>
      <x:c r="B70" s="92"/>
      <x:c r="C70" s="92"/>
      <x:c r="D70" s="92"/>
      <x:c r="E70" s="92"/>
      <x:c r="F70" s="92"/>
      <x:c r="G70" s="93"/>
      <x:c r="H70" s="160" t="n">
        <x:f>D70*E70*F70*G70</x:f>
        <x:v>0</x:v>
      </x:c>
      <x:c r="I70" s="93"/>
      <x:c r="J70" s="93"/>
      <x:c r="K70" s="93"/>
      <x:c r="L70" s="160" t="n">
        <x:f>H70+I70+J70+K70</x:f>
        <x:v>0</x:v>
      </x:c>
      <x:c r="M70" s="160" t="n">
        <x:f>L70*12</x:f>
        <x:v>0</x:v>
      </x:c>
      <x:c r="N70" s="117"/>
    </x:row>
    <x:row r="71">
      <x:c r="A71" s="90"/>
      <x:c r="B71" s="92"/>
      <x:c r="C71" s="92"/>
      <x:c r="D71" s="92"/>
      <x:c r="E71" s="92"/>
      <x:c r="F71" s="92"/>
      <x:c r="G71" s="93"/>
      <x:c r="H71" s="160" t="n">
        <x:f>D71*E71*F71*G71</x:f>
        <x:v>0</x:v>
      </x:c>
      <x:c r="I71" s="93"/>
      <x:c r="J71" s="93"/>
      <x:c r="K71" s="93"/>
      <x:c r="L71" s="160" t="n">
        <x:f>H71+I71+J71+K71</x:f>
        <x:v>0</x:v>
      </x:c>
      <x:c r="M71" s="160" t="n">
        <x:f>L71*12</x:f>
        <x:v>0</x:v>
      </x:c>
      <x:c r="N71" s="117"/>
    </x:row>
    <x:row r="72">
      <x:c r="A72" s="90"/>
      <x:c r="B72" s="92"/>
      <x:c r="C72" s="92"/>
      <x:c r="D72" s="92"/>
      <x:c r="E72" s="92"/>
      <x:c r="F72" s="92"/>
      <x:c r="G72" s="93"/>
      <x:c r="H72" s="160" t="n">
        <x:f>D72*E72*F72*G72</x:f>
        <x:v>0</x:v>
      </x:c>
      <x:c r="I72" s="93"/>
      <x:c r="J72" s="93"/>
      <x:c r="K72" s="93"/>
      <x:c r="L72" s="160" t="n">
        <x:f>H72+I72+J72+K72</x:f>
        <x:v>0</x:v>
      </x:c>
      <x:c r="M72" s="160" t="n">
        <x:f>L72*12</x:f>
        <x:v>0</x:v>
      </x:c>
      <x:c r="N72" s="117"/>
    </x:row>
    <x:row r="73">
      <x:c r="A73" s="90"/>
      <x:c r="B73" s="92"/>
      <x:c r="C73" s="92"/>
      <x:c r="D73" s="92"/>
      <x:c r="E73" s="92"/>
      <x:c r="F73" s="92"/>
      <x:c r="G73" s="93"/>
      <x:c r="H73" s="160" t="n">
        <x:f>D73*E73*F73*G73</x:f>
        <x:v>0</x:v>
      </x:c>
      <x:c r="I73" s="93"/>
      <x:c r="J73" s="93"/>
      <x:c r="K73" s="93"/>
      <x:c r="L73" s="160" t="n">
        <x:f>H73+I73+J73+K73</x:f>
        <x:v>0</x:v>
      </x:c>
      <x:c r="M73" s="160" t="n">
        <x:f>L73*12</x:f>
        <x:v>0</x:v>
      </x:c>
      <x:c r="N73" s="117"/>
    </x:row>
    <x:row r="74">
      <x:c r="A74" s="90"/>
      <x:c r="B74" s="92"/>
      <x:c r="C74" s="92"/>
      <x:c r="D74" s="92"/>
      <x:c r="E74" s="92"/>
      <x:c r="F74" s="92"/>
      <x:c r="G74" s="93"/>
      <x:c r="H74" s="160" t="n">
        <x:f>D74*E74*F74*G74</x:f>
        <x:v>0</x:v>
      </x:c>
      <x:c r="I74" s="93"/>
      <x:c r="J74" s="93"/>
      <x:c r="K74" s="93"/>
      <x:c r="L74" s="160" t="n">
        <x:f>H74+I74+J74+K74</x:f>
        <x:v>0</x:v>
      </x:c>
      <x:c r="M74" s="160" t="n">
        <x:f>L74*12</x:f>
        <x:v>0</x:v>
      </x:c>
      <x:c r="N74" s="117"/>
    </x:row>
    <x:row r="75">
      <x:c r="A75" s="90"/>
      <x:c r="B75" s="92"/>
      <x:c r="C75" s="92"/>
      <x:c r="D75" s="92"/>
      <x:c r="E75" s="92"/>
      <x:c r="F75" s="92"/>
      <x:c r="G75" s="93"/>
      <x:c r="H75" s="160" t="n">
        <x:f>D75*E75*F75*G75</x:f>
        <x:v>0</x:v>
      </x:c>
      <x:c r="I75" s="93"/>
      <x:c r="J75" s="93"/>
      <x:c r="K75" s="93"/>
      <x:c r="L75" s="160" t="n">
        <x:f>H75+I75+J75+K75</x:f>
        <x:v>0</x:v>
      </x:c>
      <x:c r="M75" s="160" t="n">
        <x:f>L75*12</x:f>
        <x:v>0</x:v>
      </x:c>
      <x:c r="N75" s="117"/>
    </x:row>
    <x:row r="76">
      <x:c r="A76" s="90"/>
      <x:c r="B76" s="92"/>
      <x:c r="C76" s="92"/>
      <x:c r="D76" s="92"/>
      <x:c r="E76" s="92"/>
      <x:c r="F76" s="92"/>
      <x:c r="G76" s="93"/>
      <x:c r="H76" s="160" t="n">
        <x:f>D76*E76*F76*G76</x:f>
        <x:v>0</x:v>
      </x:c>
      <x:c r="I76" s="93"/>
      <x:c r="J76" s="93"/>
      <x:c r="K76" s="93"/>
      <x:c r="L76" s="160" t="n">
        <x:f>H76+I76+J76+K76</x:f>
        <x:v>0</x:v>
      </x:c>
      <x:c r="M76" s="160" t="n">
        <x:f>L76*12</x:f>
        <x:v>0</x:v>
      </x:c>
      <x:c r="N76" s="117"/>
    </x:row>
    <x:row r="77">
      <x:c r="A77" s="90"/>
      <x:c r="B77" s="92"/>
      <x:c r="C77" s="92"/>
      <x:c r="D77" s="92"/>
      <x:c r="E77" s="92"/>
      <x:c r="F77" s="92"/>
      <x:c r="G77" s="93"/>
      <x:c r="H77" s="160" t="n">
        <x:f>D77*E77*F77*G77</x:f>
        <x:v>0</x:v>
      </x:c>
      <x:c r="I77" s="93"/>
      <x:c r="J77" s="93"/>
      <x:c r="K77" s="93"/>
      <x:c r="L77" s="160" t="n">
        <x:f>H77+I77+J77+K77</x:f>
        <x:v>0</x:v>
      </x:c>
      <x:c r="M77" s="160" t="n">
        <x:f>L77*12</x:f>
        <x:v>0</x:v>
      </x:c>
      <x:c r="N77" s="117"/>
    </x:row>
    <x:row r="78">
      <x:c r="A78" s="90"/>
      <x:c r="B78" s="92"/>
      <x:c r="C78" s="92"/>
      <x:c r="D78" s="92"/>
      <x:c r="E78" s="92"/>
      <x:c r="F78" s="92"/>
      <x:c r="G78" s="93"/>
      <x:c r="H78" s="160" t="n">
        <x:f>D78*E78*F78*G78</x:f>
        <x:v>0</x:v>
      </x:c>
      <x:c r="I78" s="93"/>
      <x:c r="J78" s="93"/>
      <x:c r="K78" s="93"/>
      <x:c r="L78" s="160" t="n">
        <x:f>H78+I78+J78+K78</x:f>
        <x:v>0</x:v>
      </x:c>
      <x:c r="M78" s="160" t="n">
        <x:f>L78*12</x:f>
        <x:v>0</x:v>
      </x:c>
      <x:c r="N78" s="117"/>
    </x:row>
    <x:row r="79">
      <x:c r="A79" s="90"/>
      <x:c r="B79" s="92"/>
      <x:c r="C79" s="92"/>
      <x:c r="D79" s="92"/>
      <x:c r="E79" s="92"/>
      <x:c r="F79" s="92"/>
      <x:c r="G79" s="93"/>
      <x:c r="H79" s="160" t="n">
        <x:f>D79*E79*F79*G79</x:f>
        <x:v>0</x:v>
      </x:c>
      <x:c r="I79" s="93"/>
      <x:c r="J79" s="93"/>
      <x:c r="K79" s="93"/>
      <x:c r="L79" s="160" t="n">
        <x:f>H79+I79+J79+K79</x:f>
        <x:v>0</x:v>
      </x:c>
      <x:c r="M79" s="160" t="n">
        <x:f>L79*12</x:f>
        <x:v>0</x:v>
      </x:c>
      <x:c r="N79" s="117"/>
    </x:row>
    <x:row r="80">
      <x:c r="A80" s="90"/>
      <x:c r="B80" s="92"/>
      <x:c r="C80" s="92"/>
      <x:c r="D80" s="92"/>
      <x:c r="E80" s="92"/>
      <x:c r="F80" s="92"/>
      <x:c r="G80" s="93"/>
      <x:c r="H80" s="160" t="n">
        <x:f>D80*E80*F80*G80</x:f>
        <x:v>0</x:v>
      </x:c>
      <x:c r="I80" s="93"/>
      <x:c r="J80" s="93"/>
      <x:c r="K80" s="93"/>
      <x:c r="L80" s="160" t="n">
        <x:f>H80+I80+J80+K80</x:f>
        <x:v>0</x:v>
      </x:c>
      <x:c r="M80" s="160" t="n">
        <x:f>L80*12</x:f>
        <x:v>0</x:v>
      </x:c>
      <x:c r="N80" s="117"/>
    </x:row>
    <x:row r="81">
      <x:c r="A81" s="90"/>
      <x:c r="B81" s="92"/>
      <x:c r="C81" s="92"/>
      <x:c r="D81" s="92"/>
      <x:c r="E81" s="92"/>
      <x:c r="F81" s="92"/>
      <x:c r="G81" s="93"/>
      <x:c r="H81" s="160" t="n">
        <x:f>D81*E81*F81*G81</x:f>
        <x:v>0</x:v>
      </x:c>
      <x:c r="I81" s="93"/>
      <x:c r="J81" s="93"/>
      <x:c r="K81" s="93"/>
      <x:c r="L81" s="160" t="n">
        <x:f>H81+I81+J81+K81</x:f>
        <x:v>0</x:v>
      </x:c>
      <x:c r="M81" s="160" t="n">
        <x:f>L81*12</x:f>
        <x:v>0</x:v>
      </x:c>
      <x:c r="N81" s="117"/>
    </x:row>
    <x:row r="82">
      <x:c r="A82" s="90"/>
      <x:c r="B82" s="92"/>
      <x:c r="C82" s="92"/>
      <x:c r="D82" s="92"/>
      <x:c r="E82" s="92"/>
      <x:c r="F82" s="92"/>
      <x:c r="G82" s="93"/>
      <x:c r="H82" s="160" t="n">
        <x:f>D82*E82*F82*G82</x:f>
        <x:v>0</x:v>
      </x:c>
      <x:c r="I82" s="93"/>
      <x:c r="J82" s="93"/>
      <x:c r="K82" s="93"/>
      <x:c r="L82" s="160" t="n">
        <x:f>H82+I82+J82+K82</x:f>
        <x:v>0</x:v>
      </x:c>
      <x:c r="M82" s="160" t="n">
        <x:f>L82*12</x:f>
        <x:v>0</x:v>
      </x:c>
      <x:c r="N82" s="117"/>
    </x:row>
    <x:row r="83">
      <x:c r="A83" s="90"/>
      <x:c r="B83" s="92"/>
      <x:c r="C83" s="92"/>
      <x:c r="D83" s="92"/>
      <x:c r="E83" s="92"/>
      <x:c r="F83" s="92"/>
      <x:c r="G83" s="93"/>
      <x:c r="H83" s="160" t="n">
        <x:f>D83*E83*F83*G83</x:f>
        <x:v>0</x:v>
      </x:c>
      <x:c r="I83" s="93"/>
      <x:c r="J83" s="93"/>
      <x:c r="K83" s="93"/>
      <x:c r="L83" s="160" t="n">
        <x:f>H83+I83+J83+K83</x:f>
        <x:v>0</x:v>
      </x:c>
      <x:c r="M83" s="160" t="n">
        <x:f>L83*12</x:f>
        <x:v>0</x:v>
      </x:c>
      <x:c r="N83" s="117"/>
    </x:row>
    <x:row r="84">
      <x:c r="A84" s="90"/>
      <x:c r="B84" s="92"/>
      <x:c r="C84" s="92"/>
      <x:c r="D84" s="92"/>
      <x:c r="E84" s="92"/>
      <x:c r="F84" s="92"/>
      <x:c r="G84" s="93"/>
      <x:c r="H84" s="160" t="n">
        <x:f>D84*E84*F84*G84</x:f>
        <x:v>0</x:v>
      </x:c>
      <x:c r="I84" s="93"/>
      <x:c r="J84" s="93"/>
      <x:c r="K84" s="93"/>
      <x:c r="L84" s="160" t="n">
        <x:f>H84+I84+J84+K84</x:f>
        <x:v>0</x:v>
      </x:c>
      <x:c r="M84" s="160" t="n">
        <x:f>L84*12</x:f>
        <x:v>0</x:v>
      </x:c>
      <x:c r="N84" s="117"/>
    </x:row>
    <x:row r="85">
      <x:c r="A85" s="90"/>
      <x:c r="B85" s="92"/>
      <x:c r="C85" s="92"/>
      <x:c r="D85" s="92"/>
      <x:c r="E85" s="92"/>
      <x:c r="F85" s="92"/>
      <x:c r="G85" s="93"/>
      <x:c r="H85" s="160" t="n">
        <x:f>D85*E85*F85*G85</x:f>
        <x:v>0</x:v>
      </x:c>
      <x:c r="I85" s="93"/>
      <x:c r="J85" s="93"/>
      <x:c r="K85" s="93"/>
      <x:c r="L85" s="160" t="n">
        <x:f>H85+I85+J85+K85</x:f>
        <x:v>0</x:v>
      </x:c>
      <x:c r="M85" s="160" t="n">
        <x:f>L85*12</x:f>
        <x:v>0</x:v>
      </x:c>
      <x:c r="N85" s="117"/>
    </x:row>
    <x:row r="86">
      <x:c r="A86" s="90"/>
      <x:c r="B86" s="92"/>
      <x:c r="C86" s="92"/>
      <x:c r="D86" s="92"/>
      <x:c r="E86" s="92"/>
      <x:c r="F86" s="92"/>
      <x:c r="G86" s="93"/>
      <x:c r="H86" s="160" t="n">
        <x:f>D86*E86*F86*G86</x:f>
        <x:v>0</x:v>
      </x:c>
      <x:c r="I86" s="93"/>
      <x:c r="J86" s="93"/>
      <x:c r="K86" s="93"/>
      <x:c r="L86" s="160" t="n">
        <x:f>H86+I86+J86+K86</x:f>
        <x:v>0</x:v>
      </x:c>
      <x:c r="M86" s="160" t="n">
        <x:f>L86*12</x:f>
        <x:v>0</x:v>
      </x:c>
      <x:c r="N86" s="117"/>
    </x:row>
    <x:row r="87">
      <x:c r="A87" s="90"/>
      <x:c r="B87" s="92"/>
      <x:c r="C87" s="92"/>
      <x:c r="D87" s="92"/>
      <x:c r="E87" s="92"/>
      <x:c r="F87" s="92"/>
      <x:c r="G87" s="93"/>
      <x:c r="H87" s="160" t="n">
        <x:f>D87*E87*F87*G87</x:f>
        <x:v>0</x:v>
      </x:c>
      <x:c r="I87" s="93"/>
      <x:c r="J87" s="93"/>
      <x:c r="K87" s="93"/>
      <x:c r="L87" s="160" t="n">
        <x:f>H87+I87+J87+K87</x:f>
        <x:v>0</x:v>
      </x:c>
      <x:c r="M87" s="160" t="n">
        <x:f>L87*12</x:f>
        <x:v>0</x:v>
      </x:c>
      <x:c r="N87" s="117"/>
    </x:row>
    <x:row r="88">
      <x:c r="A88" s="90"/>
      <x:c r="B88" s="92"/>
      <x:c r="C88" s="92"/>
      <x:c r="D88" s="92"/>
      <x:c r="E88" s="92"/>
      <x:c r="F88" s="92"/>
      <x:c r="G88" s="93"/>
      <x:c r="H88" s="160" t="n">
        <x:f>D88*E88*F88*G88</x:f>
        <x:v>0</x:v>
      </x:c>
      <x:c r="I88" s="93"/>
      <x:c r="J88" s="93"/>
      <x:c r="K88" s="93"/>
      <x:c r="L88" s="160" t="n">
        <x:f>H88+I88+J88+K88</x:f>
        <x:v>0</x:v>
      </x:c>
      <x:c r="M88" s="160" t="n">
        <x:f>L88*12</x:f>
        <x:v>0</x:v>
      </x:c>
      <x:c r="N88" s="117"/>
    </x:row>
    <x:row r="89">
      <x:c r="A89" s="90"/>
      <x:c r="B89" s="92"/>
      <x:c r="C89" s="92"/>
      <x:c r="D89" s="92"/>
      <x:c r="E89" s="92"/>
      <x:c r="F89" s="92"/>
      <x:c r="G89" s="93"/>
      <x:c r="H89" s="160" t="n">
        <x:f>D89*E89*F89*G89</x:f>
        <x:v>0</x:v>
      </x:c>
      <x:c r="I89" s="93"/>
      <x:c r="J89" s="93"/>
      <x:c r="K89" s="93"/>
      <x:c r="L89" s="160" t="n">
        <x:f>H89+I89+J89+K89</x:f>
        <x:v>0</x:v>
      </x:c>
      <x:c r="M89" s="160" t="n">
        <x:f>L89*12</x:f>
        <x:v>0</x:v>
      </x:c>
      <x:c r="N89" s="117"/>
    </x:row>
    <x:row r="90">
      <x:c r="A90" s="90"/>
      <x:c r="B90" s="92"/>
      <x:c r="C90" s="92"/>
      <x:c r="D90" s="92"/>
      <x:c r="E90" s="92"/>
      <x:c r="F90" s="92"/>
      <x:c r="G90" s="93"/>
      <x:c r="H90" s="160" t="n">
        <x:f>D90*E90*F90*G90</x:f>
        <x:v>0</x:v>
      </x:c>
      <x:c r="I90" s="93"/>
      <x:c r="J90" s="93"/>
      <x:c r="K90" s="93"/>
      <x:c r="L90" s="160" t="n">
        <x:f>H90+I90+J90+K90</x:f>
        <x:v>0</x:v>
      </x:c>
      <x:c r="M90" s="160" t="n">
        <x:f>L90*12</x:f>
        <x:v>0</x:v>
      </x:c>
      <x:c r="N90" s="117"/>
    </x:row>
    <x:row r="91">
      <x:c r="A91" s="90"/>
      <x:c r="B91" s="92"/>
      <x:c r="C91" s="92"/>
      <x:c r="D91" s="92"/>
      <x:c r="E91" s="92"/>
      <x:c r="F91" s="92"/>
      <x:c r="G91" s="93"/>
      <x:c r="H91" s="160" t="n">
        <x:f>D91*E91*F91*G91</x:f>
        <x:v>0</x:v>
      </x:c>
      <x:c r="I91" s="93"/>
      <x:c r="J91" s="93"/>
      <x:c r="K91" s="93"/>
      <x:c r="L91" s="160" t="n">
        <x:f>H91+I91+J91+K91</x:f>
        <x:v>0</x:v>
      </x:c>
      <x:c r="M91" s="160" t="n">
        <x:f>L91*12</x:f>
        <x:v>0</x:v>
      </x:c>
      <x:c r="N91" s="117"/>
    </x:row>
    <x:row r="92">
      <x:c r="A92" s="90"/>
      <x:c r="B92" s="92"/>
      <x:c r="C92" s="92"/>
      <x:c r="D92" s="92"/>
      <x:c r="E92" s="92"/>
      <x:c r="F92" s="92"/>
      <x:c r="G92" s="93"/>
      <x:c r="H92" s="160" t="n">
        <x:f>D92*E92*F92*G92</x:f>
        <x:v>0</x:v>
      </x:c>
      <x:c r="I92" s="93"/>
      <x:c r="J92" s="93"/>
      <x:c r="K92" s="93"/>
      <x:c r="L92" s="160" t="n">
        <x:f>H92+I92+J92+K92</x:f>
        <x:v>0</x:v>
      </x:c>
      <x:c r="M92" s="160" t="n">
        <x:f>L92*12</x:f>
        <x:v>0</x:v>
      </x:c>
      <x:c r="N92" s="117"/>
    </x:row>
    <x:row r="93">
      <x:c r="A93" s="90"/>
      <x:c r="B93" s="92"/>
      <x:c r="C93" s="92"/>
      <x:c r="D93" s="92"/>
      <x:c r="E93" s="92"/>
      <x:c r="F93" s="92"/>
      <x:c r="G93" s="93"/>
      <x:c r="H93" s="160" t="n">
        <x:f>D93*E93*F93*G93</x:f>
        <x:v>0</x:v>
      </x:c>
      <x:c r="I93" s="93"/>
      <x:c r="J93" s="93"/>
      <x:c r="K93" s="93"/>
      <x:c r="L93" s="160" t="n">
        <x:f>H93+I93+J93+K93</x:f>
        <x:v>0</x:v>
      </x:c>
      <x:c r="M93" s="160" t="n">
        <x:f>L93*12</x:f>
        <x:v>0</x:v>
      </x:c>
      <x:c r="N93" s="117"/>
    </x:row>
    <x:row r="94">
      <x:c r="A94" s="90"/>
      <x:c r="B94" s="92"/>
      <x:c r="C94" s="92"/>
      <x:c r="D94" s="92"/>
      <x:c r="E94" s="92"/>
      <x:c r="F94" s="92"/>
      <x:c r="G94" s="93"/>
      <x:c r="H94" s="160" t="n">
        <x:f>D94*E94*F94*G94</x:f>
        <x:v>0</x:v>
      </x:c>
      <x:c r="I94" s="93"/>
      <x:c r="J94" s="93"/>
      <x:c r="K94" s="93"/>
      <x:c r="L94" s="160" t="n">
        <x:f>H94+I94+J94+K94</x:f>
        <x:v>0</x:v>
      </x:c>
      <x:c r="M94" s="160" t="n">
        <x:f>L94*12</x:f>
        <x:v>0</x:v>
      </x:c>
      <x:c r="N94" s="117"/>
    </x:row>
    <x:row r="95">
      <x:c r="A95" s="90"/>
      <x:c r="B95" s="92"/>
      <x:c r="C95" s="92"/>
      <x:c r="D95" s="92"/>
      <x:c r="E95" s="92"/>
      <x:c r="F95" s="92"/>
      <x:c r="G95" s="93"/>
      <x:c r="H95" s="160" t="n">
        <x:f>D95*E95*F95*G95</x:f>
        <x:v>0</x:v>
      </x:c>
      <x:c r="I95" s="93"/>
      <x:c r="J95" s="93"/>
      <x:c r="K95" s="93"/>
      <x:c r="L95" s="160" t="n">
        <x:f>H95+I95+J95+K95</x:f>
        <x:v>0</x:v>
      </x:c>
      <x:c r="M95" s="160" t="n">
        <x:f>L95*12</x:f>
        <x:v>0</x:v>
      </x:c>
      <x:c r="N95" s="117"/>
    </x:row>
    <x:row r="96">
      <x:c r="A96" s="90"/>
      <x:c r="B96" s="92"/>
      <x:c r="C96" s="92"/>
      <x:c r="D96" s="92"/>
      <x:c r="E96" s="92"/>
      <x:c r="F96" s="92"/>
      <x:c r="G96" s="93"/>
      <x:c r="H96" s="160" t="n">
        <x:f>D96*E96*F96*G96</x:f>
        <x:v>0</x:v>
      </x:c>
      <x:c r="I96" s="93"/>
      <x:c r="J96" s="93"/>
      <x:c r="K96" s="93"/>
      <x:c r="L96" s="160" t="n">
        <x:f>H96+I96+J96+K96</x:f>
        <x:v>0</x:v>
      </x:c>
      <x:c r="M96" s="160" t="n">
        <x:f>L96*12</x:f>
        <x:v>0</x:v>
      </x:c>
      <x:c r="N96" s="117"/>
    </x:row>
    <x:row r="97">
      <x:c r="A97" s="90"/>
      <x:c r="B97" s="92"/>
      <x:c r="C97" s="92"/>
      <x:c r="D97" s="92"/>
      <x:c r="E97" s="92"/>
      <x:c r="F97" s="92"/>
      <x:c r="G97" s="93"/>
      <x:c r="H97" s="160" t="n">
        <x:f>D97*E97*F97*G97</x:f>
        <x:v>0</x:v>
      </x:c>
      <x:c r="I97" s="93"/>
      <x:c r="J97" s="93"/>
      <x:c r="K97" s="93"/>
      <x:c r="L97" s="160" t="n">
        <x:f>H97+I97+J97+K97</x:f>
        <x:v>0</x:v>
      </x:c>
      <x:c r="M97" s="160" t="n">
        <x:f>L97*12</x:f>
        <x:v>0</x:v>
      </x:c>
      <x:c r="N97" s="117"/>
    </x:row>
    <x:row r="98">
      <x:c r="A98" s="90"/>
      <x:c r="B98" s="92"/>
      <x:c r="C98" s="92"/>
      <x:c r="D98" s="92"/>
      <x:c r="E98" s="92"/>
      <x:c r="F98" s="92"/>
      <x:c r="G98" s="93"/>
      <x:c r="H98" s="160" t="n">
        <x:f>D98*E98*F98*G98</x:f>
        <x:v>0</x:v>
      </x:c>
      <x:c r="I98" s="93"/>
      <x:c r="J98" s="93"/>
      <x:c r="K98" s="93"/>
      <x:c r="L98" s="160" t="n">
        <x:f>H98+I98+J98+K98</x:f>
        <x:v>0</x:v>
      </x:c>
      <x:c r="M98" s="160" t="n">
        <x:f>L98*12</x:f>
        <x:v>0</x:v>
      </x:c>
      <x:c r="N98" s="117"/>
    </x:row>
    <x:row r="99">
      <x:c r="A99" s="90"/>
      <x:c r="B99" s="92"/>
      <x:c r="C99" s="92"/>
      <x:c r="D99" s="92"/>
      <x:c r="E99" s="92"/>
      <x:c r="F99" s="92"/>
      <x:c r="G99" s="93"/>
      <x:c r="H99" s="160" t="n">
        <x:f>D99*E99*F99*G99</x:f>
        <x:v>0</x:v>
      </x:c>
      <x:c r="I99" s="93"/>
      <x:c r="J99" s="93"/>
      <x:c r="K99" s="93"/>
      <x:c r="L99" s="160" t="n">
        <x:f>H99+I99+J99+K99</x:f>
        <x:v>0</x:v>
      </x:c>
      <x:c r="M99" s="160" t="n">
        <x:f>L99*12</x:f>
        <x:v>0</x:v>
      </x:c>
      <x:c r="N99" s="117"/>
    </x:row>
    <x:row r="100">
      <x:c r="A100" s="90"/>
      <x:c r="B100" s="92"/>
      <x:c r="C100" s="92"/>
      <x:c r="D100" s="92"/>
      <x:c r="E100" s="92"/>
      <x:c r="F100" s="92"/>
      <x:c r="G100" s="93"/>
      <x:c r="H100" s="160" t="n">
        <x:f>D100*E100*F100*G100</x:f>
        <x:v>0</x:v>
      </x:c>
      <x:c r="I100" s="93"/>
      <x:c r="J100" s="93"/>
      <x:c r="K100" s="93"/>
      <x:c r="L100" s="160" t="n">
        <x:f>H100+I100+J100+K100</x:f>
        <x:v>0</x:v>
      </x:c>
      <x:c r="M100" s="160" t="n">
        <x:f>L100*12</x:f>
        <x:v>0</x:v>
      </x:c>
      <x:c r="N100" s="117"/>
    </x:row>
    <x:row r="101">
      <x:c r="A101" s="90"/>
      <x:c r="B101" s="92"/>
      <x:c r="C101" s="92"/>
      <x:c r="D101" s="92"/>
      <x:c r="E101" s="92"/>
      <x:c r="F101" s="92"/>
      <x:c r="G101" s="93"/>
      <x:c r="H101" s="160" t="n">
        <x:f>D101*E101*F101*G101</x:f>
        <x:v>0</x:v>
      </x:c>
      <x:c r="I101" s="93"/>
      <x:c r="J101" s="93"/>
      <x:c r="K101" s="93"/>
      <x:c r="L101" s="160" t="n">
        <x:f>H101+I101+J101+K101</x:f>
        <x:v>0</x:v>
      </x:c>
      <x:c r="M101" s="160" t="n">
        <x:f>L101*12</x:f>
        <x:v>0</x:v>
      </x:c>
      <x:c r="N101" s="117"/>
    </x:row>
    <x:row r="102">
      <x:c r="A102" s="90"/>
      <x:c r="B102" s="92"/>
      <x:c r="C102" s="92"/>
      <x:c r="D102" s="92"/>
      <x:c r="E102" s="92"/>
      <x:c r="F102" s="92"/>
      <x:c r="G102" s="93"/>
      <x:c r="H102" s="160" t="n">
        <x:f>D102*E102*F102*G102</x:f>
        <x:v>0</x:v>
      </x:c>
      <x:c r="I102" s="93"/>
      <x:c r="J102" s="93"/>
      <x:c r="K102" s="93"/>
      <x:c r="L102" s="160" t="n">
        <x:f>H102+I102+J102+K102</x:f>
        <x:v>0</x:v>
      </x:c>
      <x:c r="M102" s="160" t="n">
        <x:f>L102*12</x:f>
        <x:v>0</x:v>
      </x:c>
      <x:c r="N102" s="117"/>
    </x:row>
    <x:row r="103">
      <x:c r="A103" s="94"/>
      <x:c r="B103" s="96"/>
      <x:c r="C103" s="96"/>
      <x:c r="D103" s="96"/>
      <x:c r="E103" s="96"/>
      <x:c r="F103" s="96"/>
      <x:c r="G103" s="97"/>
      <x:c r="H103" s="161" t="n">
        <x:f>D103*E103*F103*G103</x:f>
        <x:v>0</x:v>
      </x:c>
      <x:c r="I103" s="97"/>
      <x:c r="J103" s="97"/>
      <x:c r="K103" s="97"/>
      <x:c r="L103" s="161" t="n">
        <x:f>H103+I103+J103+K103</x:f>
        <x:v>0</x:v>
      </x:c>
      <x:c r="M103" s="161" t="n">
        <x:f>L103*12</x:f>
        <x:v>0</x:v>
      </x:c>
      <x:c r="N103" s="118"/>
    </x:row>
  </x:sheetData>
  <x:mergeCells>
    <x:mergeCell ref="A1:N1"/>
  </x:mergeCells>
  <x:dataValidations count="1">
    <x:dataValidation type="list" sqref="B4:B103">
      <x:formula1>"Defeitos,Superprodução,Espera,Talento não utilizado,Transporte e handoffs,Estoque,Movimento,Processamento extra"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2" hidden="0" customWidth="1"/>
    <x:col min="3" max="3" width="24" hidden="0" customWidth="1"/>
    <x:col min="4" max="4" width="48" hidden="0" customWidth="1"/>
    <x:col min="5" max="5" width="34" hidden="0" customWidth="1"/>
    <x:col min="6" max="6" width="28" hidden="0" customWidth="1"/>
    <x:col min="7" max="7" width="20" hidden="0" customWidth="1"/>
    <x:col min="8" max="8" width="22" hidden="0" customWidth="1"/>
    <x:col min="9" max="9" width="26" hidden="0" customWidth="1"/>
    <x:col min="10" max="10" width="16" hidden="0" customWidth="1"/>
    <x:col min="11" max="11" width="14" hidden="0" customWidth="1"/>
    <x:col min="12" max="12" width="24" hidden="0" customWidth="1"/>
    <x:col min="13" max="13" width="14" hidden="0" customWidth="1"/>
    <x:col min="14" max="14" width="14" hidden="0" customWidth="1"/>
    <x:col min="15" max="15" width="20" hidden="0" customWidth="1"/>
    <x:col min="16" max="16" width="36" hidden="0" customWidth="1"/>
    <x:col min="17" max="17" width="16" hidden="0" customWidth="1"/>
    <x:col min="18" max="18" width="16" hidden="0" customWidth="1"/>
  </x:cols>
  <x:sheetData>
    <x:row r="1" ht="30" customHeight="1">
      <x:c r="A1" s="5" t="str">
        <x:v>Experimentos de melhoria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</x:row>
    <x:row r="3" ht="34" customHeight="1">
      <x:c r="A3" s="47" t="str">
        <x:v>ID</x:v>
      </x:c>
      <x:c r="B3" s="48" t="str">
        <x:v>Problema específico</x:v>
      </x:c>
      <x:c r="C3" s="48" t="str">
        <x:v>Baseline</x:v>
      </x:c>
      <x:c r="D3" s="48" t="str">
        <x:v>Hipótese: se X, esperamos Y porque Z</x:v>
      </x:c>
      <x:c r="E3" s="48" t="str">
        <x:v>Contramedida</x:v>
      </x:c>
      <x:c r="F3" s="48" t="str">
        <x:v>Escopo do teste</x:v>
      </x:c>
      <x:c r="G3" s="48" t="str">
        <x:v>Capacidade reservada</x:v>
      </x:c>
      <x:c r="H3" s="48" t="str">
        <x:v>Autoridade necessária</x:v>
      </x:c>
      <x:c r="I3" s="48" t="str">
        <x:v>Indicador principal</x:v>
      </x:c>
      <x:c r="J3" s="48" t="str">
        <x:v>Baseline indicador</x:v>
      </x:c>
      <x:c r="K3" s="48" t="str">
        <x:v>Meta</x:v>
      </x:c>
      <x:c r="L3" s="48" t="str">
        <x:v>Métrica de proteção</x:v>
      </x:c>
      <x:c r="M3" s="48" t="str">
        <x:v>Início</x:v>
      </x:c>
      <x:c r="N3" s="48" t="str">
        <x:v>Fim</x:v>
      </x:c>
      <x:c r="O3" s="48" t="str">
        <x:v>Responsável</x:v>
      </x:c>
      <x:c r="P3" s="48" t="str">
        <x:v>Resultado observado</x:v>
      </x:c>
      <x:c r="Q3" s="48" t="str">
        <x:v>Decisão</x:v>
      </x:c>
      <x:c r="R3" s="49" t="str">
        <x:v>Status</x:v>
      </x:c>
    </x:row>
    <x:row r="4">
      <x:c r="A4" s="86" t="str">
        <x:v>E-001</x:v>
      </x:c>
      <x:c r="B4" s="88" t="str">
        <x:v>Latência média de decisão de 7 dias</x:v>
      </x:c>
      <x:c r="C4" s="88" t="str">
        <x:v>7 dias</x:v>
      </x:c>
      <x:c r="D4" s="88" t="str">
        <x:v>Se delegarmos decisões reversíveis até R$ 50 mil, esperamos reduzir a latência porque retiraremos itens da fila executiva.</x:v>
      </x:c>
      <x:c r="E4" s="88" t="str">
        <x:v>Criar guardrails e delegação</x:v>
      </x:c>
      <x:c r="F4" s="88" t="str">
        <x:v>Um fluxo de compras digitais</x:v>
      </x:c>
      <x:c r="G4" s="88" t="str">
        <x:v>4h/semana</x:v>
      </x:c>
      <x:c r="H4" s="88" t="str">
        <x:v>Diretora de operações</x:v>
      </x:c>
      <x:c r="I4" s="88" t="str">
        <x:v>Latência média de decisão</x:v>
      </x:c>
      <x:c r="J4" s="88" t="n">
        <x:v>7</x:v>
      </x:c>
      <x:c r="K4" s="88" t="n">
        <x:v>2</x:v>
      </x:c>
      <x:c r="L4" s="88" t="str">
        <x:v>Taxa de reversão</x:v>
      </x:c>
      <x:c r="M4" s="87" t="n">
        <x:v>46218</x:v>
      </x:c>
      <x:c r="N4" s="87" t="n">
        <x:v>46249</x:v>
      </x:c>
      <x:c r="O4" s="88" t="str">
        <x:v>PMO</x:v>
      </x:c>
      <x:c r="P4" s="88" t="str"/>
      <x:c r="Q4" s="88" t="str"/>
      <x:c r="R4" s="116" t="str">
        <x:v>Em execução</x:v>
      </x:c>
    </x:row>
    <x:row r="5">
      <x:c r="A5" s="90" t="str">
        <x:v>E-002</x:v>
      </x:c>
      <x:c r="B5" s="92" t="str">
        <x:v>WIP de 43 itens e ciclo médio de 31 dias</x:v>
      </x:c>
      <x:c r="C5" s="92" t="str">
        <x:v>43 itens</x:v>
      </x:c>
      <x:c r="D5" s="92" t="str">
        <x:v>Se limitarmos WIP e priorizarmos aging, esperamos reduzir ciclo porque haverá menos dispersão.</x:v>
      </x:c>
      <x:c r="E5" s="92" t="str">
        <x:v>Limite de WIP por etapa</x:v>
      </x:c>
      <x:c r="F5" s="92" t="str">
        <x:v>Equipe de manutenção</x:v>
      </x:c>
      <x:c r="G5" s="92" t="str">
        <x:v>2h/semana</x:v>
      </x:c>
      <x:c r="H5" s="92" t="str">
        <x:v>Gerente de serviço</x:v>
      </x:c>
      <x:c r="I5" s="92" t="str">
        <x:v>WIP total</x:v>
      </x:c>
      <x:c r="J5" s="92" t="n">
        <x:v>43</x:v>
      </x:c>
      <x:c r="K5" s="92" t="n">
        <x:v>20</x:v>
      </x:c>
      <x:c r="L5" s="92" t="str">
        <x:v>Taxa de urgências</x:v>
      </x:c>
      <x:c r="M5" s="91" t="n">
        <x:v>46223</x:v>
      </x:c>
      <x:c r="N5" s="91" t="n">
        <x:v>46266</x:v>
      </x:c>
      <x:c r="O5" s="92" t="str">
        <x:v>Service Manager</x:v>
      </x:c>
      <x:c r="P5" s="92" t="str"/>
      <x:c r="Q5" s="92" t="str"/>
      <x:c r="R5" s="117" t="str">
        <x:v>Planejado</x:v>
      </x:c>
    </x:row>
    <x:row r="6">
      <x:c r="A6" s="90"/>
      <x:c r="B6" s="92"/>
      <x:c r="C6" s="92"/>
      <x:c r="D6" s="92"/>
      <x:c r="E6" s="92"/>
      <x:c r="F6" s="92"/>
      <x:c r="G6" s="92"/>
      <x:c r="H6" s="92"/>
      <x:c r="I6" s="92"/>
      <x:c r="J6" s="92"/>
      <x:c r="K6" s="92"/>
      <x:c r="L6" s="92"/>
      <x:c r="M6" s="91"/>
      <x:c r="N6" s="91"/>
      <x:c r="O6" s="92"/>
      <x:c r="P6" s="92"/>
      <x:c r="Q6" s="92"/>
      <x:c r="R6" s="117"/>
    </x:row>
    <x:row r="7">
      <x:c r="A7" s="90"/>
      <x:c r="B7" s="92"/>
      <x:c r="C7" s="92"/>
      <x:c r="D7" s="92"/>
      <x:c r="E7" s="92"/>
      <x:c r="F7" s="92"/>
      <x:c r="G7" s="92"/>
      <x:c r="H7" s="92"/>
      <x:c r="I7" s="92"/>
      <x:c r="J7" s="92"/>
      <x:c r="K7" s="92"/>
      <x:c r="L7" s="92"/>
      <x:c r="M7" s="91"/>
      <x:c r="N7" s="91"/>
      <x:c r="O7" s="92"/>
      <x:c r="P7" s="92"/>
      <x:c r="Q7" s="92"/>
      <x:c r="R7" s="117"/>
    </x:row>
    <x:row r="8">
      <x:c r="A8" s="90"/>
      <x:c r="B8" s="92"/>
      <x:c r="C8" s="92"/>
      <x:c r="D8" s="92"/>
      <x:c r="E8" s="92"/>
      <x:c r="F8" s="92"/>
      <x:c r="G8" s="92"/>
      <x:c r="H8" s="92"/>
      <x:c r="I8" s="92"/>
      <x:c r="J8" s="92"/>
      <x:c r="K8" s="92"/>
      <x:c r="L8" s="92"/>
      <x:c r="M8" s="91"/>
      <x:c r="N8" s="91"/>
      <x:c r="O8" s="92"/>
      <x:c r="P8" s="92"/>
      <x:c r="Q8" s="92"/>
      <x:c r="R8" s="117"/>
    </x:row>
    <x:row r="9">
      <x:c r="A9" s="90"/>
      <x:c r="B9" s="92"/>
      <x:c r="C9" s="92"/>
      <x:c r="D9" s="92"/>
      <x:c r="E9" s="92"/>
      <x:c r="F9" s="92"/>
      <x:c r="G9" s="92"/>
      <x:c r="H9" s="92"/>
      <x:c r="I9" s="92"/>
      <x:c r="J9" s="92"/>
      <x:c r="K9" s="92"/>
      <x:c r="L9" s="92"/>
      <x:c r="M9" s="91"/>
      <x:c r="N9" s="91"/>
      <x:c r="O9" s="92"/>
      <x:c r="P9" s="92"/>
      <x:c r="Q9" s="92"/>
      <x:c r="R9" s="117"/>
    </x:row>
    <x:row r="10">
      <x:c r="A10" s="90"/>
      <x:c r="B10" s="92"/>
      <x:c r="C10" s="92"/>
      <x:c r="D10" s="92"/>
      <x:c r="E10" s="92"/>
      <x:c r="F10" s="92"/>
      <x:c r="G10" s="92"/>
      <x:c r="H10" s="92"/>
      <x:c r="I10" s="92"/>
      <x:c r="J10" s="92"/>
      <x:c r="K10" s="92"/>
      <x:c r="L10" s="92"/>
      <x:c r="M10" s="91"/>
      <x:c r="N10" s="91"/>
      <x:c r="O10" s="92"/>
      <x:c r="P10" s="92"/>
      <x:c r="Q10" s="92"/>
      <x:c r="R10" s="117"/>
    </x:row>
    <x:row r="11">
      <x:c r="A11" s="90"/>
      <x:c r="B11" s="92"/>
      <x:c r="C11" s="92"/>
      <x:c r="D11" s="92"/>
      <x:c r="E11" s="92"/>
      <x:c r="F11" s="92"/>
      <x:c r="G11" s="92"/>
      <x:c r="H11" s="92"/>
      <x:c r="I11" s="92"/>
      <x:c r="J11" s="92"/>
      <x:c r="K11" s="92"/>
      <x:c r="L11" s="92"/>
      <x:c r="M11" s="91"/>
      <x:c r="N11" s="91"/>
      <x:c r="O11" s="92"/>
      <x:c r="P11" s="92"/>
      <x:c r="Q11" s="92"/>
      <x:c r="R11" s="117"/>
    </x:row>
    <x:row r="12">
      <x:c r="A12" s="90"/>
      <x:c r="B12" s="92"/>
      <x:c r="C12" s="92"/>
      <x:c r="D12" s="92"/>
      <x:c r="E12" s="92"/>
      <x:c r="F12" s="92"/>
      <x:c r="G12" s="92"/>
      <x:c r="H12" s="92"/>
      <x:c r="I12" s="92"/>
      <x:c r="J12" s="92"/>
      <x:c r="K12" s="92"/>
      <x:c r="L12" s="92"/>
      <x:c r="M12" s="91"/>
      <x:c r="N12" s="91"/>
      <x:c r="O12" s="92"/>
      <x:c r="P12" s="92"/>
      <x:c r="Q12" s="92"/>
      <x:c r="R12" s="117"/>
    </x:row>
    <x:row r="13">
      <x:c r="A13" s="90"/>
      <x:c r="B13" s="92"/>
      <x:c r="C13" s="92"/>
      <x:c r="D13" s="92"/>
      <x:c r="E13" s="92"/>
      <x:c r="F13" s="92"/>
      <x:c r="G13" s="92"/>
      <x:c r="H13" s="92"/>
      <x:c r="I13" s="92"/>
      <x:c r="J13" s="92"/>
      <x:c r="K13" s="92"/>
      <x:c r="L13" s="92"/>
      <x:c r="M13" s="91"/>
      <x:c r="N13" s="91"/>
      <x:c r="O13" s="92"/>
      <x:c r="P13" s="92"/>
      <x:c r="Q13" s="92"/>
      <x:c r="R13" s="117"/>
    </x:row>
    <x:row r="14">
      <x:c r="A14" s="90"/>
      <x:c r="B14" s="92"/>
      <x:c r="C14" s="92"/>
      <x:c r="D14" s="92"/>
      <x:c r="E14" s="92"/>
      <x:c r="F14" s="92"/>
      <x:c r="G14" s="92"/>
      <x:c r="H14" s="92"/>
      <x:c r="I14" s="92"/>
      <x:c r="J14" s="92"/>
      <x:c r="K14" s="92"/>
      <x:c r="L14" s="92"/>
      <x:c r="M14" s="91"/>
      <x:c r="N14" s="91"/>
      <x:c r="O14" s="92"/>
      <x:c r="P14" s="92"/>
      <x:c r="Q14" s="92"/>
      <x:c r="R14" s="117"/>
    </x:row>
    <x:row r="15">
      <x:c r="A15" s="90"/>
      <x:c r="B15" s="92"/>
      <x:c r="C15" s="92"/>
      <x:c r="D15" s="92"/>
      <x:c r="E15" s="92"/>
      <x:c r="F15" s="92"/>
      <x:c r="G15" s="92"/>
      <x:c r="H15" s="92"/>
      <x:c r="I15" s="92"/>
      <x:c r="J15" s="92"/>
      <x:c r="K15" s="92"/>
      <x:c r="L15" s="92"/>
      <x:c r="M15" s="91"/>
      <x:c r="N15" s="91"/>
      <x:c r="O15" s="92"/>
      <x:c r="P15" s="92"/>
      <x:c r="Q15" s="92"/>
      <x:c r="R15" s="117"/>
    </x:row>
    <x:row r="16">
      <x:c r="A16" s="90"/>
      <x:c r="B16" s="92"/>
      <x:c r="C16" s="92"/>
      <x:c r="D16" s="92"/>
      <x:c r="E16" s="92"/>
      <x:c r="F16" s="92"/>
      <x:c r="G16" s="92"/>
      <x:c r="H16" s="92"/>
      <x:c r="I16" s="92"/>
      <x:c r="J16" s="92"/>
      <x:c r="K16" s="92"/>
      <x:c r="L16" s="92"/>
      <x:c r="M16" s="91"/>
      <x:c r="N16" s="91"/>
      <x:c r="O16" s="92"/>
      <x:c r="P16" s="92"/>
      <x:c r="Q16" s="92"/>
      <x:c r="R16" s="117"/>
    </x:row>
    <x:row r="17">
      <x:c r="A17" s="90"/>
      <x:c r="B17" s="92"/>
      <x:c r="C17" s="92"/>
      <x:c r="D17" s="92"/>
      <x:c r="E17" s="92"/>
      <x:c r="F17" s="92"/>
      <x:c r="G17" s="92"/>
      <x:c r="H17" s="92"/>
      <x:c r="I17" s="92"/>
      <x:c r="J17" s="92"/>
      <x:c r="K17" s="92"/>
      <x:c r="L17" s="92"/>
      <x:c r="M17" s="91"/>
      <x:c r="N17" s="91"/>
      <x:c r="O17" s="92"/>
      <x:c r="P17" s="92"/>
      <x:c r="Q17" s="92"/>
      <x:c r="R17" s="117"/>
    </x:row>
    <x:row r="18">
      <x:c r="A18" s="90"/>
      <x:c r="B18" s="92"/>
      <x:c r="C18" s="92"/>
      <x:c r="D18" s="92"/>
      <x:c r="E18" s="92"/>
      <x:c r="F18" s="92"/>
      <x:c r="G18" s="92"/>
      <x:c r="H18" s="92"/>
      <x:c r="I18" s="92"/>
      <x:c r="J18" s="92"/>
      <x:c r="K18" s="92"/>
      <x:c r="L18" s="92"/>
      <x:c r="M18" s="91"/>
      <x:c r="N18" s="91"/>
      <x:c r="O18" s="92"/>
      <x:c r="P18" s="92"/>
      <x:c r="Q18" s="92"/>
      <x:c r="R18" s="117"/>
    </x:row>
    <x:row r="19">
      <x:c r="A19" s="90"/>
      <x:c r="B19" s="92"/>
      <x:c r="C19" s="92"/>
      <x:c r="D19" s="92"/>
      <x:c r="E19" s="92"/>
      <x:c r="F19" s="92"/>
      <x:c r="G19" s="92"/>
      <x:c r="H19" s="92"/>
      <x:c r="I19" s="92"/>
      <x:c r="J19" s="92"/>
      <x:c r="K19" s="92"/>
      <x:c r="L19" s="92"/>
      <x:c r="M19" s="91"/>
      <x:c r="N19" s="91"/>
      <x:c r="O19" s="92"/>
      <x:c r="P19" s="92"/>
      <x:c r="Q19" s="92"/>
      <x:c r="R19" s="117"/>
    </x:row>
    <x:row r="20">
      <x:c r="A20" s="90"/>
      <x:c r="B20" s="92"/>
      <x:c r="C20" s="92"/>
      <x:c r="D20" s="92"/>
      <x:c r="E20" s="92"/>
      <x:c r="F20" s="92"/>
      <x:c r="G20" s="92"/>
      <x:c r="H20" s="92"/>
      <x:c r="I20" s="92"/>
      <x:c r="J20" s="92"/>
      <x:c r="K20" s="92"/>
      <x:c r="L20" s="92"/>
      <x:c r="M20" s="91"/>
      <x:c r="N20" s="91"/>
      <x:c r="O20" s="92"/>
      <x:c r="P20" s="92"/>
      <x:c r="Q20" s="92"/>
      <x:c r="R20" s="117"/>
    </x:row>
    <x:row r="21">
      <x:c r="A21" s="90"/>
      <x:c r="B21" s="92"/>
      <x:c r="C21" s="92"/>
      <x:c r="D21" s="92"/>
      <x:c r="E21" s="92"/>
      <x:c r="F21" s="92"/>
      <x:c r="G21" s="92"/>
      <x:c r="H21" s="92"/>
      <x:c r="I21" s="92"/>
      <x:c r="J21" s="92"/>
      <x:c r="K21" s="92"/>
      <x:c r="L21" s="92"/>
      <x:c r="M21" s="91"/>
      <x:c r="N21" s="91"/>
      <x:c r="O21" s="92"/>
      <x:c r="P21" s="92"/>
      <x:c r="Q21" s="92"/>
      <x:c r="R21" s="117"/>
    </x:row>
    <x:row r="22">
      <x:c r="A22" s="90"/>
      <x:c r="B22" s="92"/>
      <x:c r="C22" s="92"/>
      <x:c r="D22" s="92"/>
      <x:c r="E22" s="92"/>
      <x:c r="F22" s="92"/>
      <x:c r="G22" s="92"/>
      <x:c r="H22" s="92"/>
      <x:c r="I22" s="92"/>
      <x:c r="J22" s="92"/>
      <x:c r="K22" s="92"/>
      <x:c r="L22" s="92"/>
      <x:c r="M22" s="91"/>
      <x:c r="N22" s="91"/>
      <x:c r="O22" s="92"/>
      <x:c r="P22" s="92"/>
      <x:c r="Q22" s="92"/>
      <x:c r="R22" s="117"/>
    </x:row>
    <x:row r="23">
      <x:c r="A23" s="90"/>
      <x:c r="B23" s="92"/>
      <x:c r="C23" s="92"/>
      <x:c r="D23" s="92"/>
      <x:c r="E23" s="92"/>
      <x:c r="F23" s="92"/>
      <x:c r="G23" s="92"/>
      <x:c r="H23" s="92"/>
      <x:c r="I23" s="92"/>
      <x:c r="J23" s="92"/>
      <x:c r="K23" s="92"/>
      <x:c r="L23" s="92"/>
      <x:c r="M23" s="91"/>
      <x:c r="N23" s="91"/>
      <x:c r="O23" s="92"/>
      <x:c r="P23" s="92"/>
      <x:c r="Q23" s="92"/>
      <x:c r="R23" s="117"/>
    </x:row>
    <x:row r="24">
      <x:c r="A24" s="90"/>
      <x:c r="B24" s="92"/>
      <x:c r="C24" s="92"/>
      <x:c r="D24" s="92"/>
      <x:c r="E24" s="92"/>
      <x:c r="F24" s="92"/>
      <x:c r="G24" s="92"/>
      <x:c r="H24" s="92"/>
      <x:c r="I24" s="92"/>
      <x:c r="J24" s="92"/>
      <x:c r="K24" s="92"/>
      <x:c r="L24" s="92"/>
      <x:c r="M24" s="91"/>
      <x:c r="N24" s="91"/>
      <x:c r="O24" s="92"/>
      <x:c r="P24" s="92"/>
      <x:c r="Q24" s="92"/>
      <x:c r="R24" s="117"/>
    </x:row>
    <x:row r="25">
      <x:c r="A25" s="90"/>
      <x:c r="B25" s="92"/>
      <x:c r="C25" s="92"/>
      <x:c r="D25" s="92"/>
      <x:c r="E25" s="92"/>
      <x:c r="F25" s="92"/>
      <x:c r="G25" s="92"/>
      <x:c r="H25" s="92"/>
      <x:c r="I25" s="92"/>
      <x:c r="J25" s="92"/>
      <x:c r="K25" s="92"/>
      <x:c r="L25" s="92"/>
      <x:c r="M25" s="91"/>
      <x:c r="N25" s="91"/>
      <x:c r="O25" s="92"/>
      <x:c r="P25" s="92"/>
      <x:c r="Q25" s="92"/>
      <x:c r="R25" s="117"/>
    </x:row>
    <x:row r="26">
      <x:c r="A26" s="90"/>
      <x:c r="B26" s="92"/>
      <x:c r="C26" s="92"/>
      <x:c r="D26" s="92"/>
      <x:c r="E26" s="92"/>
      <x:c r="F26" s="92"/>
      <x:c r="G26" s="92"/>
      <x:c r="H26" s="92"/>
      <x:c r="I26" s="92"/>
      <x:c r="J26" s="92"/>
      <x:c r="K26" s="92"/>
      <x:c r="L26" s="92"/>
      <x:c r="M26" s="91"/>
      <x:c r="N26" s="91"/>
      <x:c r="O26" s="92"/>
      <x:c r="P26" s="92"/>
      <x:c r="Q26" s="92"/>
      <x:c r="R26" s="117"/>
    </x:row>
    <x:row r="27">
      <x:c r="A27" s="90"/>
      <x:c r="B27" s="92"/>
      <x:c r="C27" s="92"/>
      <x:c r="D27" s="92"/>
      <x:c r="E27" s="92"/>
      <x:c r="F27" s="92"/>
      <x:c r="G27" s="92"/>
      <x:c r="H27" s="92"/>
      <x:c r="I27" s="92"/>
      <x:c r="J27" s="92"/>
      <x:c r="K27" s="92"/>
      <x:c r="L27" s="92"/>
      <x:c r="M27" s="91"/>
      <x:c r="N27" s="91"/>
      <x:c r="O27" s="92"/>
      <x:c r="P27" s="92"/>
      <x:c r="Q27" s="92"/>
      <x:c r="R27" s="117"/>
    </x:row>
    <x:row r="28">
      <x:c r="A28" s="90"/>
      <x:c r="B28" s="92"/>
      <x:c r="C28" s="92"/>
      <x:c r="D28" s="92"/>
      <x:c r="E28" s="92"/>
      <x:c r="F28" s="92"/>
      <x:c r="G28" s="92"/>
      <x:c r="H28" s="92"/>
      <x:c r="I28" s="92"/>
      <x:c r="J28" s="92"/>
      <x:c r="K28" s="92"/>
      <x:c r="L28" s="92"/>
      <x:c r="M28" s="91"/>
      <x:c r="N28" s="91"/>
      <x:c r="O28" s="92"/>
      <x:c r="P28" s="92"/>
      <x:c r="Q28" s="92"/>
      <x:c r="R28" s="117"/>
    </x:row>
    <x:row r="29">
      <x:c r="A29" s="90"/>
      <x:c r="B29" s="92"/>
      <x:c r="C29" s="92"/>
      <x:c r="D29" s="92"/>
      <x:c r="E29" s="92"/>
      <x:c r="F29" s="92"/>
      <x:c r="G29" s="92"/>
      <x:c r="H29" s="92"/>
      <x:c r="I29" s="92"/>
      <x:c r="J29" s="92"/>
      <x:c r="K29" s="92"/>
      <x:c r="L29" s="92"/>
      <x:c r="M29" s="91"/>
      <x:c r="N29" s="91"/>
      <x:c r="O29" s="92"/>
      <x:c r="P29" s="92"/>
      <x:c r="Q29" s="92"/>
      <x:c r="R29" s="117"/>
    </x:row>
    <x:row r="30">
      <x:c r="A30" s="90"/>
      <x:c r="B30" s="92"/>
      <x:c r="C30" s="92"/>
      <x:c r="D30" s="92"/>
      <x:c r="E30" s="92"/>
      <x:c r="F30" s="92"/>
      <x:c r="G30" s="92"/>
      <x:c r="H30" s="92"/>
      <x:c r="I30" s="92"/>
      <x:c r="J30" s="92"/>
      <x:c r="K30" s="92"/>
      <x:c r="L30" s="92"/>
      <x:c r="M30" s="91"/>
      <x:c r="N30" s="91"/>
      <x:c r="O30" s="92"/>
      <x:c r="P30" s="92"/>
      <x:c r="Q30" s="92"/>
      <x:c r="R30" s="117"/>
    </x:row>
    <x:row r="31">
      <x:c r="A31" s="90"/>
      <x:c r="B31" s="92"/>
      <x:c r="C31" s="92"/>
      <x:c r="D31" s="92"/>
      <x:c r="E31" s="92"/>
      <x:c r="F31" s="92"/>
      <x:c r="G31" s="92"/>
      <x:c r="H31" s="92"/>
      <x:c r="I31" s="92"/>
      <x:c r="J31" s="92"/>
      <x:c r="K31" s="92"/>
      <x:c r="L31" s="92"/>
      <x:c r="M31" s="91"/>
      <x:c r="N31" s="91"/>
      <x:c r="O31" s="92"/>
      <x:c r="P31" s="92"/>
      <x:c r="Q31" s="92"/>
      <x:c r="R31" s="117"/>
    </x:row>
    <x:row r="32">
      <x:c r="A32" s="90"/>
      <x:c r="B32" s="92"/>
      <x:c r="C32" s="92"/>
      <x:c r="D32" s="92"/>
      <x:c r="E32" s="92"/>
      <x:c r="F32" s="92"/>
      <x:c r="G32" s="92"/>
      <x:c r="H32" s="92"/>
      <x:c r="I32" s="92"/>
      <x:c r="J32" s="92"/>
      <x:c r="K32" s="92"/>
      <x:c r="L32" s="92"/>
      <x:c r="M32" s="91"/>
      <x:c r="N32" s="91"/>
      <x:c r="O32" s="92"/>
      <x:c r="P32" s="92"/>
      <x:c r="Q32" s="92"/>
      <x:c r="R32" s="117"/>
    </x:row>
    <x:row r="33">
      <x:c r="A33" s="90"/>
      <x:c r="B33" s="92"/>
      <x:c r="C33" s="92"/>
      <x:c r="D33" s="92"/>
      <x:c r="E33" s="92"/>
      <x:c r="F33" s="92"/>
      <x:c r="G33" s="92"/>
      <x:c r="H33" s="92"/>
      <x:c r="I33" s="92"/>
      <x:c r="J33" s="92"/>
      <x:c r="K33" s="92"/>
      <x:c r="L33" s="92"/>
      <x:c r="M33" s="91"/>
      <x:c r="N33" s="91"/>
      <x:c r="O33" s="92"/>
      <x:c r="P33" s="92"/>
      <x:c r="Q33" s="92"/>
      <x:c r="R33" s="117"/>
    </x:row>
    <x:row r="34">
      <x:c r="A34" s="90"/>
      <x:c r="B34" s="92"/>
      <x:c r="C34" s="92"/>
      <x:c r="D34" s="92"/>
      <x:c r="E34" s="92"/>
      <x:c r="F34" s="92"/>
      <x:c r="G34" s="92"/>
      <x:c r="H34" s="92"/>
      <x:c r="I34" s="92"/>
      <x:c r="J34" s="92"/>
      <x:c r="K34" s="92"/>
      <x:c r="L34" s="92"/>
      <x:c r="M34" s="91"/>
      <x:c r="N34" s="91"/>
      <x:c r="O34" s="92"/>
      <x:c r="P34" s="92"/>
      <x:c r="Q34" s="92"/>
      <x:c r="R34" s="117"/>
    </x:row>
    <x:row r="35">
      <x:c r="A35" s="90"/>
      <x:c r="B35" s="92"/>
      <x:c r="C35" s="92"/>
      <x:c r="D35" s="92"/>
      <x:c r="E35" s="92"/>
      <x:c r="F35" s="92"/>
      <x:c r="G35" s="92"/>
      <x:c r="H35" s="92"/>
      <x:c r="I35" s="92"/>
      <x:c r="J35" s="92"/>
      <x:c r="K35" s="92"/>
      <x:c r="L35" s="92"/>
      <x:c r="M35" s="91"/>
      <x:c r="N35" s="91"/>
      <x:c r="O35" s="92"/>
      <x:c r="P35" s="92"/>
      <x:c r="Q35" s="92"/>
      <x:c r="R35" s="117"/>
    </x:row>
    <x:row r="36">
      <x:c r="A36" s="90"/>
      <x:c r="B36" s="92"/>
      <x:c r="C36" s="92"/>
      <x:c r="D36" s="92"/>
      <x:c r="E36" s="92"/>
      <x:c r="F36" s="92"/>
      <x:c r="G36" s="92"/>
      <x:c r="H36" s="92"/>
      <x:c r="I36" s="92"/>
      <x:c r="J36" s="92"/>
      <x:c r="K36" s="92"/>
      <x:c r="L36" s="92"/>
      <x:c r="M36" s="91"/>
      <x:c r="N36" s="91"/>
      <x:c r="O36" s="92"/>
      <x:c r="P36" s="92"/>
      <x:c r="Q36" s="92"/>
      <x:c r="R36" s="117"/>
    </x:row>
    <x:row r="37">
      <x:c r="A37" s="90"/>
      <x:c r="B37" s="92"/>
      <x:c r="C37" s="92"/>
      <x:c r="D37" s="92"/>
      <x:c r="E37" s="92"/>
      <x:c r="F37" s="92"/>
      <x:c r="G37" s="92"/>
      <x:c r="H37" s="92"/>
      <x:c r="I37" s="92"/>
      <x:c r="J37" s="92"/>
      <x:c r="K37" s="92"/>
      <x:c r="L37" s="92"/>
      <x:c r="M37" s="91"/>
      <x:c r="N37" s="91"/>
      <x:c r="O37" s="92"/>
      <x:c r="P37" s="92"/>
      <x:c r="Q37" s="92"/>
      <x:c r="R37" s="117"/>
    </x:row>
    <x:row r="38">
      <x:c r="A38" s="90"/>
      <x:c r="B38" s="92"/>
      <x:c r="C38" s="92"/>
      <x:c r="D38" s="92"/>
      <x:c r="E38" s="92"/>
      <x:c r="F38" s="92"/>
      <x:c r="G38" s="92"/>
      <x:c r="H38" s="92"/>
      <x:c r="I38" s="92"/>
      <x:c r="J38" s="92"/>
      <x:c r="K38" s="92"/>
      <x:c r="L38" s="92"/>
      <x:c r="M38" s="91"/>
      <x:c r="N38" s="91"/>
      <x:c r="O38" s="92"/>
      <x:c r="P38" s="92"/>
      <x:c r="Q38" s="92"/>
      <x:c r="R38" s="117"/>
    </x:row>
    <x:row r="39">
      <x:c r="A39" s="90"/>
      <x:c r="B39" s="92"/>
      <x:c r="C39" s="92"/>
      <x:c r="D39" s="92"/>
      <x:c r="E39" s="92"/>
      <x:c r="F39" s="92"/>
      <x:c r="G39" s="92"/>
      <x:c r="H39" s="92"/>
      <x:c r="I39" s="92"/>
      <x:c r="J39" s="92"/>
      <x:c r="K39" s="92"/>
      <x:c r="L39" s="92"/>
      <x:c r="M39" s="91"/>
      <x:c r="N39" s="91"/>
      <x:c r="O39" s="92"/>
      <x:c r="P39" s="92"/>
      <x:c r="Q39" s="92"/>
      <x:c r="R39" s="117"/>
    </x:row>
    <x:row r="40">
      <x:c r="A40" s="90"/>
      <x:c r="B40" s="92"/>
      <x:c r="C40" s="92"/>
      <x:c r="D40" s="92"/>
      <x:c r="E40" s="92"/>
      <x:c r="F40" s="92"/>
      <x:c r="G40" s="92"/>
      <x:c r="H40" s="92"/>
      <x:c r="I40" s="92"/>
      <x:c r="J40" s="92"/>
      <x:c r="K40" s="92"/>
      <x:c r="L40" s="92"/>
      <x:c r="M40" s="91"/>
      <x:c r="N40" s="91"/>
      <x:c r="O40" s="92"/>
      <x:c r="P40" s="92"/>
      <x:c r="Q40" s="92"/>
      <x:c r="R40" s="117"/>
    </x:row>
    <x:row r="41">
      <x:c r="A41" s="90"/>
      <x:c r="B41" s="92"/>
      <x:c r="C41" s="92"/>
      <x:c r="D41" s="92"/>
      <x:c r="E41" s="92"/>
      <x:c r="F41" s="92"/>
      <x:c r="G41" s="92"/>
      <x:c r="H41" s="92"/>
      <x:c r="I41" s="92"/>
      <x:c r="J41" s="92"/>
      <x:c r="K41" s="92"/>
      <x:c r="L41" s="92"/>
      <x:c r="M41" s="91"/>
      <x:c r="N41" s="91"/>
      <x:c r="O41" s="92"/>
      <x:c r="P41" s="92"/>
      <x:c r="Q41" s="92"/>
      <x:c r="R41" s="117"/>
    </x:row>
    <x:row r="42">
      <x:c r="A42" s="90"/>
      <x:c r="B42" s="92"/>
      <x:c r="C42" s="92"/>
      <x:c r="D42" s="92"/>
      <x:c r="E42" s="92"/>
      <x:c r="F42" s="92"/>
      <x:c r="G42" s="92"/>
      <x:c r="H42" s="92"/>
      <x:c r="I42" s="92"/>
      <x:c r="J42" s="92"/>
      <x:c r="K42" s="92"/>
      <x:c r="L42" s="92"/>
      <x:c r="M42" s="91"/>
      <x:c r="N42" s="91"/>
      <x:c r="O42" s="92"/>
      <x:c r="P42" s="92"/>
      <x:c r="Q42" s="92"/>
      <x:c r="R42" s="117"/>
    </x:row>
    <x:row r="43">
      <x:c r="A43" s="90"/>
      <x:c r="B43" s="92"/>
      <x:c r="C43" s="92"/>
      <x:c r="D43" s="92"/>
      <x:c r="E43" s="92"/>
      <x:c r="F43" s="92"/>
      <x:c r="G43" s="92"/>
      <x:c r="H43" s="92"/>
      <x:c r="I43" s="92"/>
      <x:c r="J43" s="92"/>
      <x:c r="K43" s="92"/>
      <x:c r="L43" s="92"/>
      <x:c r="M43" s="91"/>
      <x:c r="N43" s="91"/>
      <x:c r="O43" s="92"/>
      <x:c r="P43" s="92"/>
      <x:c r="Q43" s="92"/>
      <x:c r="R43" s="117"/>
    </x:row>
    <x:row r="44">
      <x:c r="A44" s="90"/>
      <x:c r="B44" s="92"/>
      <x:c r="C44" s="92"/>
      <x:c r="D44" s="92"/>
      <x:c r="E44" s="92"/>
      <x:c r="F44" s="92"/>
      <x:c r="G44" s="92"/>
      <x:c r="H44" s="92"/>
      <x:c r="I44" s="92"/>
      <x:c r="J44" s="92"/>
      <x:c r="K44" s="92"/>
      <x:c r="L44" s="92"/>
      <x:c r="M44" s="91"/>
      <x:c r="N44" s="91"/>
      <x:c r="O44" s="92"/>
      <x:c r="P44" s="92"/>
      <x:c r="Q44" s="92"/>
      <x:c r="R44" s="117"/>
    </x:row>
    <x:row r="45">
      <x:c r="A45" s="90"/>
      <x:c r="B45" s="92"/>
      <x:c r="C45" s="92"/>
      <x:c r="D45" s="92"/>
      <x:c r="E45" s="92"/>
      <x:c r="F45" s="92"/>
      <x:c r="G45" s="92"/>
      <x:c r="H45" s="92"/>
      <x:c r="I45" s="92"/>
      <x:c r="J45" s="92"/>
      <x:c r="K45" s="92"/>
      <x:c r="L45" s="92"/>
      <x:c r="M45" s="91"/>
      <x:c r="N45" s="91"/>
      <x:c r="O45" s="92"/>
      <x:c r="P45" s="92"/>
      <x:c r="Q45" s="92"/>
      <x:c r="R45" s="117"/>
    </x:row>
    <x:row r="46">
      <x:c r="A46" s="90"/>
      <x:c r="B46" s="92"/>
      <x:c r="C46" s="92"/>
      <x:c r="D46" s="92"/>
      <x:c r="E46" s="92"/>
      <x:c r="F46" s="92"/>
      <x:c r="G46" s="92"/>
      <x:c r="H46" s="92"/>
      <x:c r="I46" s="92"/>
      <x:c r="J46" s="92"/>
      <x:c r="K46" s="92"/>
      <x:c r="L46" s="92"/>
      <x:c r="M46" s="91"/>
      <x:c r="N46" s="91"/>
      <x:c r="O46" s="92"/>
      <x:c r="P46" s="92"/>
      <x:c r="Q46" s="92"/>
      <x:c r="R46" s="117"/>
    </x:row>
    <x:row r="47">
      <x:c r="A47" s="90"/>
      <x:c r="B47" s="92"/>
      <x:c r="C47" s="92"/>
      <x:c r="D47" s="92"/>
      <x:c r="E47" s="92"/>
      <x:c r="F47" s="92"/>
      <x:c r="G47" s="92"/>
      <x:c r="H47" s="92"/>
      <x:c r="I47" s="92"/>
      <x:c r="J47" s="92"/>
      <x:c r="K47" s="92"/>
      <x:c r="L47" s="92"/>
      <x:c r="M47" s="91"/>
      <x:c r="N47" s="91"/>
      <x:c r="O47" s="92"/>
      <x:c r="P47" s="92"/>
      <x:c r="Q47" s="92"/>
      <x:c r="R47" s="117"/>
    </x:row>
    <x:row r="48">
      <x:c r="A48" s="90"/>
      <x:c r="B48" s="92"/>
      <x:c r="C48" s="92"/>
      <x:c r="D48" s="92"/>
      <x:c r="E48" s="92"/>
      <x:c r="F48" s="92"/>
      <x:c r="G48" s="92"/>
      <x:c r="H48" s="92"/>
      <x:c r="I48" s="92"/>
      <x:c r="J48" s="92"/>
      <x:c r="K48" s="92"/>
      <x:c r="L48" s="92"/>
      <x:c r="M48" s="91"/>
      <x:c r="N48" s="91"/>
      <x:c r="O48" s="92"/>
      <x:c r="P48" s="92"/>
      <x:c r="Q48" s="92"/>
      <x:c r="R48" s="117"/>
    </x:row>
    <x:row r="49">
      <x:c r="A49" s="90"/>
      <x:c r="B49" s="92"/>
      <x:c r="C49" s="92"/>
      <x:c r="D49" s="92"/>
      <x:c r="E49" s="92"/>
      <x:c r="F49" s="92"/>
      <x:c r="G49" s="92"/>
      <x:c r="H49" s="92"/>
      <x:c r="I49" s="92"/>
      <x:c r="J49" s="92"/>
      <x:c r="K49" s="92"/>
      <x:c r="L49" s="92"/>
      <x:c r="M49" s="91"/>
      <x:c r="N49" s="91"/>
      <x:c r="O49" s="92"/>
      <x:c r="P49" s="92"/>
      <x:c r="Q49" s="92"/>
      <x:c r="R49" s="117"/>
    </x:row>
    <x:row r="50">
      <x:c r="A50" s="90"/>
      <x:c r="B50" s="92"/>
      <x:c r="C50" s="92"/>
      <x:c r="D50" s="92"/>
      <x:c r="E50" s="92"/>
      <x:c r="F50" s="92"/>
      <x:c r="G50" s="92"/>
      <x:c r="H50" s="92"/>
      <x:c r="I50" s="92"/>
      <x:c r="J50" s="92"/>
      <x:c r="K50" s="92"/>
      <x:c r="L50" s="92"/>
      <x:c r="M50" s="91"/>
      <x:c r="N50" s="91"/>
      <x:c r="O50" s="92"/>
      <x:c r="P50" s="92"/>
      <x:c r="Q50" s="92"/>
      <x:c r="R50" s="117"/>
    </x:row>
    <x:row r="51">
      <x:c r="A51" s="90"/>
      <x:c r="B51" s="92"/>
      <x:c r="C51" s="92"/>
      <x:c r="D51" s="92"/>
      <x:c r="E51" s="92"/>
      <x:c r="F51" s="92"/>
      <x:c r="G51" s="92"/>
      <x:c r="H51" s="92"/>
      <x:c r="I51" s="92"/>
      <x:c r="J51" s="92"/>
      <x:c r="K51" s="92"/>
      <x:c r="L51" s="92"/>
      <x:c r="M51" s="91"/>
      <x:c r="N51" s="91"/>
      <x:c r="O51" s="92"/>
      <x:c r="P51" s="92"/>
      <x:c r="Q51" s="92"/>
      <x:c r="R51" s="117"/>
    </x:row>
    <x:row r="52">
      <x:c r="A52" s="90"/>
      <x:c r="B52" s="92"/>
      <x:c r="C52" s="92"/>
      <x:c r="D52" s="92"/>
      <x:c r="E52" s="92"/>
      <x:c r="F52" s="92"/>
      <x:c r="G52" s="92"/>
      <x:c r="H52" s="92"/>
      <x:c r="I52" s="92"/>
      <x:c r="J52" s="92"/>
      <x:c r="K52" s="92"/>
      <x:c r="L52" s="92"/>
      <x:c r="M52" s="91"/>
      <x:c r="N52" s="91"/>
      <x:c r="O52" s="92"/>
      <x:c r="P52" s="92"/>
      <x:c r="Q52" s="92"/>
      <x:c r="R52" s="117"/>
    </x:row>
    <x:row r="53">
      <x:c r="A53" s="90"/>
      <x:c r="B53" s="92"/>
      <x:c r="C53" s="92"/>
      <x:c r="D53" s="92"/>
      <x:c r="E53" s="92"/>
      <x:c r="F53" s="92"/>
      <x:c r="G53" s="92"/>
      <x:c r="H53" s="92"/>
      <x:c r="I53" s="92"/>
      <x:c r="J53" s="92"/>
      <x:c r="K53" s="92"/>
      <x:c r="L53" s="92"/>
      <x:c r="M53" s="91"/>
      <x:c r="N53" s="91"/>
      <x:c r="O53" s="92"/>
      <x:c r="P53" s="92"/>
      <x:c r="Q53" s="92"/>
      <x:c r="R53" s="117"/>
    </x:row>
    <x:row r="54">
      <x:c r="A54" s="90"/>
      <x:c r="B54" s="92"/>
      <x:c r="C54" s="92"/>
      <x:c r="D54" s="92"/>
      <x:c r="E54" s="92"/>
      <x:c r="F54" s="92"/>
      <x:c r="G54" s="92"/>
      <x:c r="H54" s="92"/>
      <x:c r="I54" s="92"/>
      <x:c r="J54" s="92"/>
      <x:c r="K54" s="92"/>
      <x:c r="L54" s="92"/>
      <x:c r="M54" s="91"/>
      <x:c r="N54" s="91"/>
      <x:c r="O54" s="92"/>
      <x:c r="P54" s="92"/>
      <x:c r="Q54" s="92"/>
      <x:c r="R54" s="117"/>
    </x:row>
    <x:row r="55">
      <x:c r="A55" s="90"/>
      <x:c r="B55" s="92"/>
      <x:c r="C55" s="92"/>
      <x:c r="D55" s="92"/>
      <x:c r="E55" s="92"/>
      <x:c r="F55" s="92"/>
      <x:c r="G55" s="92"/>
      <x:c r="H55" s="92"/>
      <x:c r="I55" s="92"/>
      <x:c r="J55" s="92"/>
      <x:c r="K55" s="92"/>
      <x:c r="L55" s="92"/>
      <x:c r="M55" s="91"/>
      <x:c r="N55" s="91"/>
      <x:c r="O55" s="92"/>
      <x:c r="P55" s="92"/>
      <x:c r="Q55" s="92"/>
      <x:c r="R55" s="117"/>
    </x:row>
    <x:row r="56">
      <x:c r="A56" s="90"/>
      <x:c r="B56" s="92"/>
      <x:c r="C56" s="92"/>
      <x:c r="D56" s="92"/>
      <x:c r="E56" s="92"/>
      <x:c r="F56" s="92"/>
      <x:c r="G56" s="92"/>
      <x:c r="H56" s="92"/>
      <x:c r="I56" s="92"/>
      <x:c r="J56" s="92"/>
      <x:c r="K56" s="92"/>
      <x:c r="L56" s="92"/>
      <x:c r="M56" s="91"/>
      <x:c r="N56" s="91"/>
      <x:c r="O56" s="92"/>
      <x:c r="P56" s="92"/>
      <x:c r="Q56" s="92"/>
      <x:c r="R56" s="117"/>
    </x:row>
    <x:row r="57">
      <x:c r="A57" s="90"/>
      <x:c r="B57" s="92"/>
      <x:c r="C57" s="92"/>
      <x:c r="D57" s="92"/>
      <x:c r="E57" s="92"/>
      <x:c r="F57" s="92"/>
      <x:c r="G57" s="92"/>
      <x:c r="H57" s="92"/>
      <x:c r="I57" s="92"/>
      <x:c r="J57" s="92"/>
      <x:c r="K57" s="92"/>
      <x:c r="L57" s="92"/>
      <x:c r="M57" s="91"/>
      <x:c r="N57" s="91"/>
      <x:c r="O57" s="92"/>
      <x:c r="P57" s="92"/>
      <x:c r="Q57" s="92"/>
      <x:c r="R57" s="117"/>
    </x:row>
    <x:row r="58">
      <x:c r="A58" s="90"/>
      <x:c r="B58" s="92"/>
      <x:c r="C58" s="92"/>
      <x:c r="D58" s="92"/>
      <x:c r="E58" s="92"/>
      <x:c r="F58" s="92"/>
      <x:c r="G58" s="92"/>
      <x:c r="H58" s="92"/>
      <x:c r="I58" s="92"/>
      <x:c r="J58" s="92"/>
      <x:c r="K58" s="92"/>
      <x:c r="L58" s="92"/>
      <x:c r="M58" s="91"/>
      <x:c r="N58" s="91"/>
      <x:c r="O58" s="92"/>
      <x:c r="P58" s="92"/>
      <x:c r="Q58" s="92"/>
      <x:c r="R58" s="117"/>
    </x:row>
    <x:row r="59">
      <x:c r="A59" s="90"/>
      <x:c r="B59" s="92"/>
      <x:c r="C59" s="92"/>
      <x:c r="D59" s="92"/>
      <x:c r="E59" s="92"/>
      <x:c r="F59" s="92"/>
      <x:c r="G59" s="92"/>
      <x:c r="H59" s="92"/>
      <x:c r="I59" s="92"/>
      <x:c r="J59" s="92"/>
      <x:c r="K59" s="92"/>
      <x:c r="L59" s="92"/>
      <x:c r="M59" s="91"/>
      <x:c r="N59" s="91"/>
      <x:c r="O59" s="92"/>
      <x:c r="P59" s="92"/>
      <x:c r="Q59" s="92"/>
      <x:c r="R59" s="117"/>
    </x:row>
    <x:row r="60">
      <x:c r="A60" s="90"/>
      <x:c r="B60" s="92"/>
      <x:c r="C60" s="92"/>
      <x:c r="D60" s="92"/>
      <x:c r="E60" s="92"/>
      <x:c r="F60" s="92"/>
      <x:c r="G60" s="92"/>
      <x:c r="H60" s="92"/>
      <x:c r="I60" s="92"/>
      <x:c r="J60" s="92"/>
      <x:c r="K60" s="92"/>
      <x:c r="L60" s="92"/>
      <x:c r="M60" s="91"/>
      <x:c r="N60" s="91"/>
      <x:c r="O60" s="92"/>
      <x:c r="P60" s="92"/>
      <x:c r="Q60" s="92"/>
      <x:c r="R60" s="117"/>
    </x:row>
    <x:row r="61">
      <x:c r="A61" s="90"/>
      <x:c r="B61" s="92"/>
      <x:c r="C61" s="92"/>
      <x:c r="D61" s="92"/>
      <x:c r="E61" s="92"/>
      <x:c r="F61" s="92"/>
      <x:c r="G61" s="92"/>
      <x:c r="H61" s="92"/>
      <x:c r="I61" s="92"/>
      <x:c r="J61" s="92"/>
      <x:c r="K61" s="92"/>
      <x:c r="L61" s="92"/>
      <x:c r="M61" s="91"/>
      <x:c r="N61" s="91"/>
      <x:c r="O61" s="92"/>
      <x:c r="P61" s="92"/>
      <x:c r="Q61" s="92"/>
      <x:c r="R61" s="117"/>
    </x:row>
    <x:row r="62">
      <x:c r="A62" s="90"/>
      <x:c r="B62" s="92"/>
      <x:c r="C62" s="92"/>
      <x:c r="D62" s="92"/>
      <x:c r="E62" s="92"/>
      <x:c r="F62" s="92"/>
      <x:c r="G62" s="92"/>
      <x:c r="H62" s="92"/>
      <x:c r="I62" s="92"/>
      <x:c r="J62" s="92"/>
      <x:c r="K62" s="92"/>
      <x:c r="L62" s="92"/>
      <x:c r="M62" s="91"/>
      <x:c r="N62" s="91"/>
      <x:c r="O62" s="92"/>
      <x:c r="P62" s="92"/>
      <x:c r="Q62" s="92"/>
      <x:c r="R62" s="117"/>
    </x:row>
    <x:row r="63">
      <x:c r="A63" s="90"/>
      <x:c r="B63" s="92"/>
      <x:c r="C63" s="92"/>
      <x:c r="D63" s="92"/>
      <x:c r="E63" s="92"/>
      <x:c r="F63" s="92"/>
      <x:c r="G63" s="92"/>
      <x:c r="H63" s="92"/>
      <x:c r="I63" s="92"/>
      <x:c r="J63" s="92"/>
      <x:c r="K63" s="92"/>
      <x:c r="L63" s="92"/>
      <x:c r="M63" s="91"/>
      <x:c r="N63" s="91"/>
      <x:c r="O63" s="92"/>
      <x:c r="P63" s="92"/>
      <x:c r="Q63" s="92"/>
      <x:c r="R63" s="117"/>
    </x:row>
    <x:row r="64">
      <x:c r="A64" s="90"/>
      <x:c r="B64" s="92"/>
      <x:c r="C64" s="92"/>
      <x:c r="D64" s="92"/>
      <x:c r="E64" s="92"/>
      <x:c r="F64" s="92"/>
      <x:c r="G64" s="92"/>
      <x:c r="H64" s="92"/>
      <x:c r="I64" s="92"/>
      <x:c r="J64" s="92"/>
      <x:c r="K64" s="92"/>
      <x:c r="L64" s="92"/>
      <x:c r="M64" s="91"/>
      <x:c r="N64" s="91"/>
      <x:c r="O64" s="92"/>
      <x:c r="P64" s="92"/>
      <x:c r="Q64" s="92"/>
      <x:c r="R64" s="117"/>
    </x:row>
    <x:row r="65">
      <x:c r="A65" s="90"/>
      <x:c r="B65" s="92"/>
      <x:c r="C65" s="92"/>
      <x:c r="D65" s="92"/>
      <x:c r="E65" s="92"/>
      <x:c r="F65" s="92"/>
      <x:c r="G65" s="92"/>
      <x:c r="H65" s="92"/>
      <x:c r="I65" s="92"/>
      <x:c r="J65" s="92"/>
      <x:c r="K65" s="92"/>
      <x:c r="L65" s="92"/>
      <x:c r="M65" s="91"/>
      <x:c r="N65" s="91"/>
      <x:c r="O65" s="92"/>
      <x:c r="P65" s="92"/>
      <x:c r="Q65" s="92"/>
      <x:c r="R65" s="117"/>
    </x:row>
    <x:row r="66">
      <x:c r="A66" s="90"/>
      <x:c r="B66" s="92"/>
      <x:c r="C66" s="92"/>
      <x:c r="D66" s="92"/>
      <x:c r="E66" s="92"/>
      <x:c r="F66" s="92"/>
      <x:c r="G66" s="92"/>
      <x:c r="H66" s="92"/>
      <x:c r="I66" s="92"/>
      <x:c r="J66" s="92"/>
      <x:c r="K66" s="92"/>
      <x:c r="L66" s="92"/>
      <x:c r="M66" s="91"/>
      <x:c r="N66" s="91"/>
      <x:c r="O66" s="92"/>
      <x:c r="P66" s="92"/>
      <x:c r="Q66" s="92"/>
      <x:c r="R66" s="117"/>
    </x:row>
    <x:row r="67">
      <x:c r="A67" s="90"/>
      <x:c r="B67" s="92"/>
      <x:c r="C67" s="92"/>
      <x:c r="D67" s="92"/>
      <x:c r="E67" s="92"/>
      <x:c r="F67" s="92"/>
      <x:c r="G67" s="92"/>
      <x:c r="H67" s="92"/>
      <x:c r="I67" s="92"/>
      <x:c r="J67" s="92"/>
      <x:c r="K67" s="92"/>
      <x:c r="L67" s="92"/>
      <x:c r="M67" s="91"/>
      <x:c r="N67" s="91"/>
      <x:c r="O67" s="92"/>
      <x:c r="P67" s="92"/>
      <x:c r="Q67" s="92"/>
      <x:c r="R67" s="117"/>
    </x:row>
    <x:row r="68">
      <x:c r="A68" s="90"/>
      <x:c r="B68" s="92"/>
      <x:c r="C68" s="92"/>
      <x:c r="D68" s="92"/>
      <x:c r="E68" s="92"/>
      <x:c r="F68" s="92"/>
      <x:c r="G68" s="92"/>
      <x:c r="H68" s="92"/>
      <x:c r="I68" s="92"/>
      <x:c r="J68" s="92"/>
      <x:c r="K68" s="92"/>
      <x:c r="L68" s="92"/>
      <x:c r="M68" s="91"/>
      <x:c r="N68" s="91"/>
      <x:c r="O68" s="92"/>
      <x:c r="P68" s="92"/>
      <x:c r="Q68" s="92"/>
      <x:c r="R68" s="117"/>
    </x:row>
    <x:row r="69">
      <x:c r="A69" s="90"/>
      <x:c r="B69" s="92"/>
      <x:c r="C69" s="92"/>
      <x:c r="D69" s="92"/>
      <x:c r="E69" s="92"/>
      <x:c r="F69" s="92"/>
      <x:c r="G69" s="92"/>
      <x:c r="H69" s="92"/>
      <x:c r="I69" s="92"/>
      <x:c r="J69" s="92"/>
      <x:c r="K69" s="92"/>
      <x:c r="L69" s="92"/>
      <x:c r="M69" s="91"/>
      <x:c r="N69" s="91"/>
      <x:c r="O69" s="92"/>
      <x:c r="P69" s="92"/>
      <x:c r="Q69" s="92"/>
      <x:c r="R69" s="117"/>
    </x:row>
    <x:row r="70">
      <x:c r="A70" s="90"/>
      <x:c r="B70" s="92"/>
      <x:c r="C70" s="92"/>
      <x:c r="D70" s="92"/>
      <x:c r="E70" s="92"/>
      <x:c r="F70" s="92"/>
      <x:c r="G70" s="92"/>
      <x:c r="H70" s="92"/>
      <x:c r="I70" s="92"/>
      <x:c r="J70" s="92"/>
      <x:c r="K70" s="92"/>
      <x:c r="L70" s="92"/>
      <x:c r="M70" s="91"/>
      <x:c r="N70" s="91"/>
      <x:c r="O70" s="92"/>
      <x:c r="P70" s="92"/>
      <x:c r="Q70" s="92"/>
      <x:c r="R70" s="117"/>
    </x:row>
    <x:row r="71">
      <x:c r="A71" s="90"/>
      <x:c r="B71" s="92"/>
      <x:c r="C71" s="92"/>
      <x:c r="D71" s="92"/>
      <x:c r="E71" s="92"/>
      <x:c r="F71" s="92"/>
      <x:c r="G71" s="92"/>
      <x:c r="H71" s="92"/>
      <x:c r="I71" s="92"/>
      <x:c r="J71" s="92"/>
      <x:c r="K71" s="92"/>
      <x:c r="L71" s="92"/>
      <x:c r="M71" s="91"/>
      <x:c r="N71" s="91"/>
      <x:c r="O71" s="92"/>
      <x:c r="P71" s="92"/>
      <x:c r="Q71" s="92"/>
      <x:c r="R71" s="117"/>
    </x:row>
    <x:row r="72">
      <x:c r="A72" s="90"/>
      <x:c r="B72" s="92"/>
      <x:c r="C72" s="92"/>
      <x:c r="D72" s="92"/>
      <x:c r="E72" s="92"/>
      <x:c r="F72" s="92"/>
      <x:c r="G72" s="92"/>
      <x:c r="H72" s="92"/>
      <x:c r="I72" s="92"/>
      <x:c r="J72" s="92"/>
      <x:c r="K72" s="92"/>
      <x:c r="L72" s="92"/>
      <x:c r="M72" s="91"/>
      <x:c r="N72" s="91"/>
      <x:c r="O72" s="92"/>
      <x:c r="P72" s="92"/>
      <x:c r="Q72" s="92"/>
      <x:c r="R72" s="117"/>
    </x:row>
    <x:row r="73">
      <x:c r="A73" s="90"/>
      <x:c r="B73" s="92"/>
      <x:c r="C73" s="92"/>
      <x:c r="D73" s="92"/>
      <x:c r="E73" s="92"/>
      <x:c r="F73" s="92"/>
      <x:c r="G73" s="92"/>
      <x:c r="H73" s="92"/>
      <x:c r="I73" s="92"/>
      <x:c r="J73" s="92"/>
      <x:c r="K73" s="92"/>
      <x:c r="L73" s="92"/>
      <x:c r="M73" s="91"/>
      <x:c r="N73" s="91"/>
      <x:c r="O73" s="92"/>
      <x:c r="P73" s="92"/>
      <x:c r="Q73" s="92"/>
      <x:c r="R73" s="117"/>
    </x:row>
    <x:row r="74">
      <x:c r="A74" s="90"/>
      <x:c r="B74" s="92"/>
      <x:c r="C74" s="92"/>
      <x:c r="D74" s="92"/>
      <x:c r="E74" s="92"/>
      <x:c r="F74" s="92"/>
      <x:c r="G74" s="92"/>
      <x:c r="H74" s="92"/>
      <x:c r="I74" s="92"/>
      <x:c r="J74" s="92"/>
      <x:c r="K74" s="92"/>
      <x:c r="L74" s="92"/>
      <x:c r="M74" s="91"/>
      <x:c r="N74" s="91"/>
      <x:c r="O74" s="92"/>
      <x:c r="P74" s="92"/>
      <x:c r="Q74" s="92"/>
      <x:c r="R74" s="117"/>
    </x:row>
    <x:row r="75">
      <x:c r="A75" s="90"/>
      <x:c r="B75" s="92"/>
      <x:c r="C75" s="92"/>
      <x:c r="D75" s="92"/>
      <x:c r="E75" s="92"/>
      <x:c r="F75" s="92"/>
      <x:c r="G75" s="92"/>
      <x:c r="H75" s="92"/>
      <x:c r="I75" s="92"/>
      <x:c r="J75" s="92"/>
      <x:c r="K75" s="92"/>
      <x:c r="L75" s="92"/>
      <x:c r="M75" s="91"/>
      <x:c r="N75" s="91"/>
      <x:c r="O75" s="92"/>
      <x:c r="P75" s="92"/>
      <x:c r="Q75" s="92"/>
      <x:c r="R75" s="117"/>
    </x:row>
    <x:row r="76">
      <x:c r="A76" s="90"/>
      <x:c r="B76" s="92"/>
      <x:c r="C76" s="92"/>
      <x:c r="D76" s="92"/>
      <x:c r="E76" s="92"/>
      <x:c r="F76" s="92"/>
      <x:c r="G76" s="92"/>
      <x:c r="H76" s="92"/>
      <x:c r="I76" s="92"/>
      <x:c r="J76" s="92"/>
      <x:c r="K76" s="92"/>
      <x:c r="L76" s="92"/>
      <x:c r="M76" s="91"/>
      <x:c r="N76" s="91"/>
      <x:c r="O76" s="92"/>
      <x:c r="P76" s="92"/>
      <x:c r="Q76" s="92"/>
      <x:c r="R76" s="117"/>
    </x:row>
    <x:row r="77">
      <x:c r="A77" s="90"/>
      <x:c r="B77" s="92"/>
      <x:c r="C77" s="92"/>
      <x:c r="D77" s="92"/>
      <x:c r="E77" s="92"/>
      <x:c r="F77" s="92"/>
      <x:c r="G77" s="92"/>
      <x:c r="H77" s="92"/>
      <x:c r="I77" s="92"/>
      <x:c r="J77" s="92"/>
      <x:c r="K77" s="92"/>
      <x:c r="L77" s="92"/>
      <x:c r="M77" s="91"/>
      <x:c r="N77" s="91"/>
      <x:c r="O77" s="92"/>
      <x:c r="P77" s="92"/>
      <x:c r="Q77" s="92"/>
      <x:c r="R77" s="117"/>
    </x:row>
    <x:row r="78">
      <x:c r="A78" s="90"/>
      <x:c r="B78" s="92"/>
      <x:c r="C78" s="92"/>
      <x:c r="D78" s="92"/>
      <x:c r="E78" s="92"/>
      <x:c r="F78" s="92"/>
      <x:c r="G78" s="92"/>
      <x:c r="H78" s="92"/>
      <x:c r="I78" s="92"/>
      <x:c r="J78" s="92"/>
      <x:c r="K78" s="92"/>
      <x:c r="L78" s="92"/>
      <x:c r="M78" s="91"/>
      <x:c r="N78" s="91"/>
      <x:c r="O78" s="92"/>
      <x:c r="P78" s="92"/>
      <x:c r="Q78" s="92"/>
      <x:c r="R78" s="117"/>
    </x:row>
    <x:row r="79">
      <x:c r="A79" s="90"/>
      <x:c r="B79" s="92"/>
      <x:c r="C79" s="92"/>
      <x:c r="D79" s="92"/>
      <x:c r="E79" s="92"/>
      <x:c r="F79" s="92"/>
      <x:c r="G79" s="92"/>
      <x:c r="H79" s="92"/>
      <x:c r="I79" s="92"/>
      <x:c r="J79" s="92"/>
      <x:c r="K79" s="92"/>
      <x:c r="L79" s="92"/>
      <x:c r="M79" s="91"/>
      <x:c r="N79" s="91"/>
      <x:c r="O79" s="92"/>
      <x:c r="P79" s="92"/>
      <x:c r="Q79" s="92"/>
      <x:c r="R79" s="117"/>
    </x:row>
    <x:row r="80">
      <x:c r="A80" s="90"/>
      <x:c r="B80" s="92"/>
      <x:c r="C80" s="92"/>
      <x:c r="D80" s="92"/>
      <x:c r="E80" s="92"/>
      <x:c r="F80" s="92"/>
      <x:c r="G80" s="92"/>
      <x:c r="H80" s="92"/>
      <x:c r="I80" s="92"/>
      <x:c r="J80" s="92"/>
      <x:c r="K80" s="92"/>
      <x:c r="L80" s="92"/>
      <x:c r="M80" s="91"/>
      <x:c r="N80" s="91"/>
      <x:c r="O80" s="92"/>
      <x:c r="P80" s="92"/>
      <x:c r="Q80" s="92"/>
      <x:c r="R80" s="117"/>
    </x:row>
    <x:row r="81">
      <x:c r="A81" s="90"/>
      <x:c r="B81" s="92"/>
      <x:c r="C81" s="92"/>
      <x:c r="D81" s="92"/>
      <x:c r="E81" s="92"/>
      <x:c r="F81" s="92"/>
      <x:c r="G81" s="92"/>
      <x:c r="H81" s="92"/>
      <x:c r="I81" s="92"/>
      <x:c r="J81" s="92"/>
      <x:c r="K81" s="92"/>
      <x:c r="L81" s="92"/>
      <x:c r="M81" s="91"/>
      <x:c r="N81" s="91"/>
      <x:c r="O81" s="92"/>
      <x:c r="P81" s="92"/>
      <x:c r="Q81" s="92"/>
      <x:c r="R81" s="117"/>
    </x:row>
    <x:row r="82">
      <x:c r="A82" s="90"/>
      <x:c r="B82" s="92"/>
      <x:c r="C82" s="92"/>
      <x:c r="D82" s="92"/>
      <x:c r="E82" s="92"/>
      <x:c r="F82" s="92"/>
      <x:c r="G82" s="92"/>
      <x:c r="H82" s="92"/>
      <x:c r="I82" s="92"/>
      <x:c r="J82" s="92"/>
      <x:c r="K82" s="92"/>
      <x:c r="L82" s="92"/>
      <x:c r="M82" s="91"/>
      <x:c r="N82" s="91"/>
      <x:c r="O82" s="92"/>
      <x:c r="P82" s="92"/>
      <x:c r="Q82" s="92"/>
      <x:c r="R82" s="117"/>
    </x:row>
    <x:row r="83">
      <x:c r="A83" s="90"/>
      <x:c r="B83" s="92"/>
      <x:c r="C83" s="92"/>
      <x:c r="D83" s="92"/>
      <x:c r="E83" s="92"/>
      <x:c r="F83" s="92"/>
      <x:c r="G83" s="92"/>
      <x:c r="H83" s="92"/>
      <x:c r="I83" s="92"/>
      <x:c r="J83" s="92"/>
      <x:c r="K83" s="92"/>
      <x:c r="L83" s="92"/>
      <x:c r="M83" s="91"/>
      <x:c r="N83" s="91"/>
      <x:c r="O83" s="92"/>
      <x:c r="P83" s="92"/>
      <x:c r="Q83" s="92"/>
      <x:c r="R83" s="117"/>
    </x:row>
    <x:row r="84">
      <x:c r="A84" s="90"/>
      <x:c r="B84" s="92"/>
      <x:c r="C84" s="92"/>
      <x:c r="D84" s="92"/>
      <x:c r="E84" s="92"/>
      <x:c r="F84" s="92"/>
      <x:c r="G84" s="92"/>
      <x:c r="H84" s="92"/>
      <x:c r="I84" s="92"/>
      <x:c r="J84" s="92"/>
      <x:c r="K84" s="92"/>
      <x:c r="L84" s="92"/>
      <x:c r="M84" s="91"/>
      <x:c r="N84" s="91"/>
      <x:c r="O84" s="92"/>
      <x:c r="P84" s="92"/>
      <x:c r="Q84" s="92"/>
      <x:c r="R84" s="117"/>
    </x:row>
    <x:row r="85">
      <x:c r="A85" s="90"/>
      <x:c r="B85" s="92"/>
      <x:c r="C85" s="92"/>
      <x:c r="D85" s="92"/>
      <x:c r="E85" s="92"/>
      <x:c r="F85" s="92"/>
      <x:c r="G85" s="92"/>
      <x:c r="H85" s="92"/>
      <x:c r="I85" s="92"/>
      <x:c r="J85" s="92"/>
      <x:c r="K85" s="92"/>
      <x:c r="L85" s="92"/>
      <x:c r="M85" s="91"/>
      <x:c r="N85" s="91"/>
      <x:c r="O85" s="92"/>
      <x:c r="P85" s="92"/>
      <x:c r="Q85" s="92"/>
      <x:c r="R85" s="117"/>
    </x:row>
    <x:row r="86">
      <x:c r="A86" s="90"/>
      <x:c r="B86" s="92"/>
      <x:c r="C86" s="92"/>
      <x:c r="D86" s="92"/>
      <x:c r="E86" s="92"/>
      <x:c r="F86" s="92"/>
      <x:c r="G86" s="92"/>
      <x:c r="H86" s="92"/>
      <x:c r="I86" s="92"/>
      <x:c r="J86" s="92"/>
      <x:c r="K86" s="92"/>
      <x:c r="L86" s="92"/>
      <x:c r="M86" s="91"/>
      <x:c r="N86" s="91"/>
      <x:c r="O86" s="92"/>
      <x:c r="P86" s="92"/>
      <x:c r="Q86" s="92"/>
      <x:c r="R86" s="117"/>
    </x:row>
    <x:row r="87">
      <x:c r="A87" s="90"/>
      <x:c r="B87" s="92"/>
      <x:c r="C87" s="92"/>
      <x:c r="D87" s="92"/>
      <x:c r="E87" s="92"/>
      <x:c r="F87" s="92"/>
      <x:c r="G87" s="92"/>
      <x:c r="H87" s="92"/>
      <x:c r="I87" s="92"/>
      <x:c r="J87" s="92"/>
      <x:c r="K87" s="92"/>
      <x:c r="L87" s="92"/>
      <x:c r="M87" s="91"/>
      <x:c r="N87" s="91"/>
      <x:c r="O87" s="92"/>
      <x:c r="P87" s="92"/>
      <x:c r="Q87" s="92"/>
      <x:c r="R87" s="117"/>
    </x:row>
    <x:row r="88">
      <x:c r="A88" s="90"/>
      <x:c r="B88" s="92"/>
      <x:c r="C88" s="92"/>
      <x:c r="D88" s="92"/>
      <x:c r="E88" s="92"/>
      <x:c r="F88" s="92"/>
      <x:c r="G88" s="92"/>
      <x:c r="H88" s="92"/>
      <x:c r="I88" s="92"/>
      <x:c r="J88" s="92"/>
      <x:c r="K88" s="92"/>
      <x:c r="L88" s="92"/>
      <x:c r="M88" s="91"/>
      <x:c r="N88" s="91"/>
      <x:c r="O88" s="92"/>
      <x:c r="P88" s="92"/>
      <x:c r="Q88" s="92"/>
      <x:c r="R88" s="117"/>
    </x:row>
    <x:row r="89">
      <x:c r="A89" s="90"/>
      <x:c r="B89" s="92"/>
      <x:c r="C89" s="92"/>
      <x:c r="D89" s="92"/>
      <x:c r="E89" s="92"/>
      <x:c r="F89" s="92"/>
      <x:c r="G89" s="92"/>
      <x:c r="H89" s="92"/>
      <x:c r="I89" s="92"/>
      <x:c r="J89" s="92"/>
      <x:c r="K89" s="92"/>
      <x:c r="L89" s="92"/>
      <x:c r="M89" s="91"/>
      <x:c r="N89" s="91"/>
      <x:c r="O89" s="92"/>
      <x:c r="P89" s="92"/>
      <x:c r="Q89" s="92"/>
      <x:c r="R89" s="117"/>
    </x:row>
    <x:row r="90">
      <x:c r="A90" s="90"/>
      <x:c r="B90" s="92"/>
      <x:c r="C90" s="92"/>
      <x:c r="D90" s="92"/>
      <x:c r="E90" s="92"/>
      <x:c r="F90" s="92"/>
      <x:c r="G90" s="92"/>
      <x:c r="H90" s="92"/>
      <x:c r="I90" s="92"/>
      <x:c r="J90" s="92"/>
      <x:c r="K90" s="92"/>
      <x:c r="L90" s="92"/>
      <x:c r="M90" s="91"/>
      <x:c r="N90" s="91"/>
      <x:c r="O90" s="92"/>
      <x:c r="P90" s="92"/>
      <x:c r="Q90" s="92"/>
      <x:c r="R90" s="117"/>
    </x:row>
    <x:row r="91">
      <x:c r="A91" s="90"/>
      <x:c r="B91" s="92"/>
      <x:c r="C91" s="92"/>
      <x:c r="D91" s="92"/>
      <x:c r="E91" s="92"/>
      <x:c r="F91" s="92"/>
      <x:c r="G91" s="92"/>
      <x:c r="H91" s="92"/>
      <x:c r="I91" s="92"/>
      <x:c r="J91" s="92"/>
      <x:c r="K91" s="92"/>
      <x:c r="L91" s="92"/>
      <x:c r="M91" s="91"/>
      <x:c r="N91" s="91"/>
      <x:c r="O91" s="92"/>
      <x:c r="P91" s="92"/>
      <x:c r="Q91" s="92"/>
      <x:c r="R91" s="117"/>
    </x:row>
    <x:row r="92">
      <x:c r="A92" s="90"/>
      <x:c r="B92" s="92"/>
      <x:c r="C92" s="92"/>
      <x:c r="D92" s="92"/>
      <x:c r="E92" s="92"/>
      <x:c r="F92" s="92"/>
      <x:c r="G92" s="92"/>
      <x:c r="H92" s="92"/>
      <x:c r="I92" s="92"/>
      <x:c r="J92" s="92"/>
      <x:c r="K92" s="92"/>
      <x:c r="L92" s="92"/>
      <x:c r="M92" s="91"/>
      <x:c r="N92" s="91"/>
      <x:c r="O92" s="92"/>
      <x:c r="P92" s="92"/>
      <x:c r="Q92" s="92"/>
      <x:c r="R92" s="117"/>
    </x:row>
    <x:row r="93">
      <x:c r="A93" s="90"/>
      <x:c r="B93" s="92"/>
      <x:c r="C93" s="92"/>
      <x:c r="D93" s="92"/>
      <x:c r="E93" s="92"/>
      <x:c r="F93" s="92"/>
      <x:c r="G93" s="92"/>
      <x:c r="H93" s="92"/>
      <x:c r="I93" s="92"/>
      <x:c r="J93" s="92"/>
      <x:c r="K93" s="92"/>
      <x:c r="L93" s="92"/>
      <x:c r="M93" s="91"/>
      <x:c r="N93" s="91"/>
      <x:c r="O93" s="92"/>
      <x:c r="P93" s="92"/>
      <x:c r="Q93" s="92"/>
      <x:c r="R93" s="117"/>
    </x:row>
    <x:row r="94">
      <x:c r="A94" s="90"/>
      <x:c r="B94" s="92"/>
      <x:c r="C94" s="92"/>
      <x:c r="D94" s="92"/>
      <x:c r="E94" s="92"/>
      <x:c r="F94" s="92"/>
      <x:c r="G94" s="92"/>
      <x:c r="H94" s="92"/>
      <x:c r="I94" s="92"/>
      <x:c r="J94" s="92"/>
      <x:c r="K94" s="92"/>
      <x:c r="L94" s="92"/>
      <x:c r="M94" s="91"/>
      <x:c r="N94" s="91"/>
      <x:c r="O94" s="92"/>
      <x:c r="P94" s="92"/>
      <x:c r="Q94" s="92"/>
      <x:c r="R94" s="117"/>
    </x:row>
    <x:row r="95">
      <x:c r="A95" s="90"/>
      <x:c r="B95" s="92"/>
      <x:c r="C95" s="92"/>
      <x:c r="D95" s="92"/>
      <x:c r="E95" s="92"/>
      <x:c r="F95" s="92"/>
      <x:c r="G95" s="92"/>
      <x:c r="H95" s="92"/>
      <x:c r="I95" s="92"/>
      <x:c r="J95" s="92"/>
      <x:c r="K95" s="92"/>
      <x:c r="L95" s="92"/>
      <x:c r="M95" s="91"/>
      <x:c r="N95" s="91"/>
      <x:c r="O95" s="92"/>
      <x:c r="P95" s="92"/>
      <x:c r="Q95" s="92"/>
      <x:c r="R95" s="117"/>
    </x:row>
    <x:row r="96">
      <x:c r="A96" s="90"/>
      <x:c r="B96" s="92"/>
      <x:c r="C96" s="92"/>
      <x:c r="D96" s="92"/>
      <x:c r="E96" s="92"/>
      <x:c r="F96" s="92"/>
      <x:c r="G96" s="92"/>
      <x:c r="H96" s="92"/>
      <x:c r="I96" s="92"/>
      <x:c r="J96" s="92"/>
      <x:c r="K96" s="92"/>
      <x:c r="L96" s="92"/>
      <x:c r="M96" s="91"/>
      <x:c r="N96" s="91"/>
      <x:c r="O96" s="92"/>
      <x:c r="P96" s="92"/>
      <x:c r="Q96" s="92"/>
      <x:c r="R96" s="117"/>
    </x:row>
    <x:row r="97">
      <x:c r="A97" s="90"/>
      <x:c r="B97" s="92"/>
      <x:c r="C97" s="92"/>
      <x:c r="D97" s="92"/>
      <x:c r="E97" s="92"/>
      <x:c r="F97" s="92"/>
      <x:c r="G97" s="92"/>
      <x:c r="H97" s="92"/>
      <x:c r="I97" s="92"/>
      <x:c r="J97" s="92"/>
      <x:c r="K97" s="92"/>
      <x:c r="L97" s="92"/>
      <x:c r="M97" s="91"/>
      <x:c r="N97" s="91"/>
      <x:c r="O97" s="92"/>
      <x:c r="P97" s="92"/>
      <x:c r="Q97" s="92"/>
      <x:c r="R97" s="117"/>
    </x:row>
    <x:row r="98">
      <x:c r="A98" s="90"/>
      <x:c r="B98" s="92"/>
      <x:c r="C98" s="92"/>
      <x:c r="D98" s="92"/>
      <x:c r="E98" s="92"/>
      <x:c r="F98" s="92"/>
      <x:c r="G98" s="92"/>
      <x:c r="H98" s="92"/>
      <x:c r="I98" s="92"/>
      <x:c r="J98" s="92"/>
      <x:c r="K98" s="92"/>
      <x:c r="L98" s="92"/>
      <x:c r="M98" s="91"/>
      <x:c r="N98" s="91"/>
      <x:c r="O98" s="92"/>
      <x:c r="P98" s="92"/>
      <x:c r="Q98" s="92"/>
      <x:c r="R98" s="117"/>
    </x:row>
    <x:row r="99">
      <x:c r="A99" s="90"/>
      <x:c r="B99" s="92"/>
      <x:c r="C99" s="92"/>
      <x:c r="D99" s="92"/>
      <x:c r="E99" s="92"/>
      <x:c r="F99" s="92"/>
      <x:c r="G99" s="92"/>
      <x:c r="H99" s="92"/>
      <x:c r="I99" s="92"/>
      <x:c r="J99" s="92"/>
      <x:c r="K99" s="92"/>
      <x:c r="L99" s="92"/>
      <x:c r="M99" s="91"/>
      <x:c r="N99" s="91"/>
      <x:c r="O99" s="92"/>
      <x:c r="P99" s="92"/>
      <x:c r="Q99" s="92"/>
      <x:c r="R99" s="117"/>
    </x:row>
    <x:row r="100">
      <x:c r="A100" s="90"/>
      <x:c r="B100" s="92"/>
      <x:c r="C100" s="92"/>
      <x:c r="D100" s="92"/>
      <x:c r="E100" s="92"/>
      <x:c r="F100" s="92"/>
      <x:c r="G100" s="92"/>
      <x:c r="H100" s="92"/>
      <x:c r="I100" s="92"/>
      <x:c r="J100" s="92"/>
      <x:c r="K100" s="92"/>
      <x:c r="L100" s="92"/>
      <x:c r="M100" s="91"/>
      <x:c r="N100" s="91"/>
      <x:c r="O100" s="92"/>
      <x:c r="P100" s="92"/>
      <x:c r="Q100" s="92"/>
      <x:c r="R100" s="117"/>
    </x:row>
    <x:row r="101">
      <x:c r="A101" s="90"/>
      <x:c r="B101" s="92"/>
      <x:c r="C101" s="92"/>
      <x:c r="D101" s="92"/>
      <x:c r="E101" s="92"/>
      <x:c r="F101" s="92"/>
      <x:c r="G101" s="92"/>
      <x:c r="H101" s="92"/>
      <x:c r="I101" s="92"/>
      <x:c r="J101" s="92"/>
      <x:c r="K101" s="92"/>
      <x:c r="L101" s="92"/>
      <x:c r="M101" s="91"/>
      <x:c r="N101" s="91"/>
      <x:c r="O101" s="92"/>
      <x:c r="P101" s="92"/>
      <x:c r="Q101" s="92"/>
      <x:c r="R101" s="117"/>
    </x:row>
    <x:row r="102">
      <x:c r="A102" s="90"/>
      <x:c r="B102" s="92"/>
      <x:c r="C102" s="92"/>
      <x:c r="D102" s="92"/>
      <x:c r="E102" s="92"/>
      <x:c r="F102" s="92"/>
      <x:c r="G102" s="92"/>
      <x:c r="H102" s="92"/>
      <x:c r="I102" s="92"/>
      <x:c r="J102" s="92"/>
      <x:c r="K102" s="92"/>
      <x:c r="L102" s="92"/>
      <x:c r="M102" s="91"/>
      <x:c r="N102" s="91"/>
      <x:c r="O102" s="92"/>
      <x:c r="P102" s="92"/>
      <x:c r="Q102" s="92"/>
      <x:c r="R102" s="117"/>
    </x:row>
    <x:row r="103">
      <x:c r="A103" s="94"/>
      <x:c r="B103" s="96"/>
      <x:c r="C103" s="96"/>
      <x:c r="D103" s="96"/>
      <x:c r="E103" s="96"/>
      <x:c r="F103" s="96"/>
      <x:c r="G103" s="96"/>
      <x:c r="H103" s="96"/>
      <x:c r="I103" s="96"/>
      <x:c r="J103" s="96"/>
      <x:c r="K103" s="96"/>
      <x:c r="L103" s="96"/>
      <x:c r="M103" s="95"/>
      <x:c r="N103" s="95"/>
      <x:c r="O103" s="96"/>
      <x:c r="P103" s="96"/>
      <x:c r="Q103" s="96"/>
      <x:c r="R103" s="118"/>
    </x:row>
  </x:sheetData>
  <x:mergeCells>
    <x:mergeCell ref="A1:R1"/>
  </x:mergeCells>
  <x:dataValidations count="2">
    <x:dataValidation type="list" sqref="Q4:Q103">
      <x:formula1>"Manter,Adaptar,Ampliar,Abandonar,Aguardando"</x:formula1>
    </x:dataValidation>
    <x:dataValidation type="list" sqref="R4:R103">
      <x:formula1>"Planejado,Em execução,Concluído,Cancelado"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1bfdfac6bd6403c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6" hidden="0" customWidth="1"/>
    <x:col min="3" max="3" width="38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34" hidden="0" customWidth="1"/>
    <x:col min="9" max="9" width="40" hidden="0" customWidth="1"/>
    <x:col min="10" max="10" width="28" hidden="0" customWidth="1"/>
    <x:col min="11" max="11" width="28" hidden="0" customWidth="1"/>
    <x:col min="12" max="12" width="22" hidden="0" customWidth="1"/>
    <x:col min="13" max="13" width="26" hidden="0" customWidth="1"/>
    <x:col min="14" max="14" width="38" hidden="0" customWidth="1"/>
    <x:col min="15" max="15" width="30" hidden="0" customWidth="1"/>
    <x:col min="16" max="16" width="16" hidden="0" customWidth="1"/>
  </x:cols>
  <x:sheetData>
    <x:row r="1" ht="30" customHeight="1">
      <x:c r="A1" s="5" t="str">
        <x:v>Registro de decisões e latência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3" ht="34" customHeight="1">
      <x:c r="A3" s="47" t="str">
        <x:v>ID</x:v>
      </x:c>
      <x:c r="B3" s="48" t="str">
        <x:v>Decisão solicitada</x:v>
      </x:c>
      <x:c r="C3" s="48" t="str">
        <x:v>Contexto/resultado a proteger</x:v>
      </x:c>
      <x:c r="D3" s="48" t="str">
        <x:v>Data solicitada</x:v>
      </x:c>
      <x:c r="E3" s="48" t="str">
        <x:v>Data necessária</x:v>
      </x:c>
      <x:c r="F3" s="48" t="str">
        <x:v>Data decidida</x:v>
      </x:c>
      <x:c r="G3" s="48" t="str">
        <x:v>Latência (dias)</x:v>
      </x:c>
      <x:c r="H3" s="48" t="str">
        <x:v>Alternativas</x:v>
      </x:c>
      <x:c r="I3" s="48" t="str">
        <x:v>Evidências/premissas</x:v>
      </x:c>
      <x:c r="J3" s="48" t="str">
        <x:v>Risco de agir</x:v>
      </x:c>
      <x:c r="K3" s="48" t="str">
        <x:v>Risco de esperar</x:v>
      </x:c>
      <x:c r="L3" s="48" t="str">
        <x:v>Decisor</x:v>
      </x:c>
      <x:c r="M3" s="48" t="str">
        <x:v>Consultados</x:v>
      </x:c>
      <x:c r="N3" s="48" t="str">
        <x:v>Decisão tomada</x:v>
      </x:c>
      <x:c r="O3" s="48" t="str">
        <x:v>Condição de revisão</x:v>
      </x:c>
      <x:c r="P3" s="49" t="str">
        <x:v>Status</x:v>
      </x:c>
    </x:row>
    <x:row r="4">
      <x:c r="A4" s="86" t="str">
        <x:v>DEC-001</x:v>
      </x:c>
      <x:c r="B4" s="88" t="str">
        <x:v>Delegar compras digitais até R$ 50 mil</x:v>
      </x:c>
      <x:c r="C4" s="88" t="str">
        <x:v>Reduzir espera sem elevar exposição financeira</x:v>
      </x:c>
      <x:c r="D4" s="87" t="n">
        <x:v>46204</x:v>
      </x:c>
      <x:c r="E4" s="87" t="n">
        <x:v>46213</x:v>
      </x:c>
      <x:c r="F4" s="87" t="n">
        <x:v>46211</x:v>
      </x:c>
      <x:c r="G4" s="110" t="n">
        <x:f>IF(F4="",TODAY()-D4,F4-D4)</x:f>
        <x:v>7</x:v>
      </x:c>
      <x:c r="H4" s="88" t="str">
        <x:v>Manter centralizado; delegar; automatizar</x:v>
      </x:c>
      <x:c r="I4" s="88" t="str">
        <x:v>Histórico de 120 compras; baixa reversão</x:v>
      </x:c>
      <x:c r="J4" s="88" t="str">
        <x:v>Exceção fora do guardrail</x:v>
      </x:c>
      <x:c r="K4" s="88" t="str">
        <x:v>Atraso e perda de janela</x:v>
      </x:c>
      <x:c r="L4" s="88" t="str">
        <x:v>Diretora de operações</x:v>
      </x:c>
      <x:c r="M4" s="88" t="str">
        <x:v>Financeiro; Jurídico</x:v>
      </x:c>
      <x:c r="N4" s="88" t="str">
        <x:v>Delegar com guardrails</x:v>
      </x:c>
      <x:c r="O4" s="88" t="str">
        <x:v>Revisar se reversões &gt; 5%</x:v>
      </x:c>
      <x:c r="P4" s="116" t="str">
        <x:v>Decidida</x:v>
      </x:c>
    </x:row>
    <x:row r="5">
      <x:c r="A5" s="90" t="str">
        <x:v>DEC-002</x:v>
      </x:c>
      <x:c r="B5" s="92" t="str">
        <x:v>Pausar três iniciativas do portfólio</x:v>
      </x:c>
      <x:c r="C5" s="92" t="str">
        <x:v>Liberar capacidade para concluir entregas críticas</x:v>
      </x:c>
      <x:c r="D5" s="91" t="n">
        <x:v>46206</x:v>
      </x:c>
      <x:c r="E5" s="91" t="n">
        <x:v>46220</x:v>
      </x:c>
      <x:c r="F5" s="91"/>
      <x:c r="G5" s="111" t="n">
        <x:f>IF(F5="",TODAY()-D5,F5-D5)</x:f>
        <x:v>23</x:v>
      </x:c>
      <x:c r="H5" s="92" t="str">
        <x:v>Manter; pausar; reduzir escopo</x:v>
      </x:c>
      <x:c r="I5" s="92" t="str">
        <x:v>27 iniciativas para 5 equipes</x:v>
      </x:c>
      <x:c r="J5" s="92" t="str">
        <x:v>Perda de sunk cost percebida</x:v>
      </x:c>
      <x:c r="K5" s="92" t="str">
        <x:v>Aumento do WIP e atraso sistêmico</x:v>
      </x:c>
      <x:c r="L5" s="92" t="str">
        <x:v>Comitê executivo</x:v>
      </x:c>
      <x:c r="M5" s="92" t="str">
        <x:v>VMO; Produtos</x:v>
      </x:c>
      <x:c r="N5" s="92" t="str"/>
      <x:c r="O5" s="92" t="str">
        <x:v>Revisar trimestralmente</x:v>
      </x:c>
      <x:c r="P5" s="117" t="str">
        <x:v>Pendente</x:v>
      </x:c>
    </x:row>
    <x:row r="6">
      <x:c r="A6" s="90"/>
      <x:c r="B6" s="92"/>
      <x:c r="C6" s="92"/>
      <x:c r="D6" s="91"/>
      <x:c r="E6" s="91"/>
      <x:c r="F6" s="91"/>
      <x:c r="G6" s="111" t="n">
        <x:f>IF(F6="",TODAY()-D6,F6-D6)</x:f>
        <x:v>46229</x:v>
      </x:c>
      <x:c r="H6" s="92"/>
      <x:c r="I6" s="92"/>
      <x:c r="J6" s="92"/>
      <x:c r="K6" s="92"/>
      <x:c r="L6" s="92"/>
      <x:c r="M6" s="92"/>
      <x:c r="N6" s="92"/>
      <x:c r="O6" s="92"/>
      <x:c r="P6" s="117"/>
    </x:row>
    <x:row r="7">
      <x:c r="A7" s="90"/>
      <x:c r="B7" s="92"/>
      <x:c r="C7" s="92"/>
      <x:c r="D7" s="91"/>
      <x:c r="E7" s="91"/>
      <x:c r="F7" s="91"/>
      <x:c r="G7" s="111" t="n">
        <x:f>IF(F7="",TODAY()-D7,F7-D7)</x:f>
        <x:v>46229</x:v>
      </x:c>
      <x:c r="H7" s="92"/>
      <x:c r="I7" s="92"/>
      <x:c r="J7" s="92"/>
      <x:c r="K7" s="92"/>
      <x:c r="L7" s="92"/>
      <x:c r="M7" s="92"/>
      <x:c r="N7" s="92"/>
      <x:c r="O7" s="92"/>
      <x:c r="P7" s="117"/>
    </x:row>
    <x:row r="8">
      <x:c r="A8" s="90"/>
      <x:c r="B8" s="92"/>
      <x:c r="C8" s="92"/>
      <x:c r="D8" s="91"/>
      <x:c r="E8" s="91"/>
      <x:c r="F8" s="91"/>
      <x:c r="G8" s="111" t="n">
        <x:f>IF(F8="",TODAY()-D8,F8-D8)</x:f>
        <x:v>46229</x:v>
      </x:c>
      <x:c r="H8" s="92"/>
      <x:c r="I8" s="92"/>
      <x:c r="J8" s="92"/>
      <x:c r="K8" s="92"/>
      <x:c r="L8" s="92"/>
      <x:c r="M8" s="92"/>
      <x:c r="N8" s="92"/>
      <x:c r="O8" s="92"/>
      <x:c r="P8" s="117"/>
    </x:row>
    <x:row r="9">
      <x:c r="A9" s="90"/>
      <x:c r="B9" s="92"/>
      <x:c r="C9" s="92"/>
      <x:c r="D9" s="91"/>
      <x:c r="E9" s="91"/>
      <x:c r="F9" s="91"/>
      <x:c r="G9" s="111" t="n">
        <x:f>IF(F9="",TODAY()-D9,F9-D9)</x:f>
        <x:v>46229</x:v>
      </x:c>
      <x:c r="H9" s="92"/>
      <x:c r="I9" s="92"/>
      <x:c r="J9" s="92"/>
      <x:c r="K9" s="92"/>
      <x:c r="L9" s="92"/>
      <x:c r="M9" s="92"/>
      <x:c r="N9" s="92"/>
      <x:c r="O9" s="92"/>
      <x:c r="P9" s="117"/>
    </x:row>
    <x:row r="10">
      <x:c r="A10" s="90"/>
      <x:c r="B10" s="92"/>
      <x:c r="C10" s="92"/>
      <x:c r="D10" s="91"/>
      <x:c r="E10" s="91"/>
      <x:c r="F10" s="91"/>
      <x:c r="G10" s="111" t="n">
        <x:f>IF(F10="",TODAY()-D10,F10-D10)</x:f>
        <x:v>46229</x:v>
      </x:c>
      <x:c r="H10" s="92"/>
      <x:c r="I10" s="92"/>
      <x:c r="J10" s="92"/>
      <x:c r="K10" s="92"/>
      <x:c r="L10" s="92"/>
      <x:c r="M10" s="92"/>
      <x:c r="N10" s="92"/>
      <x:c r="O10" s="92"/>
      <x:c r="P10" s="117"/>
    </x:row>
    <x:row r="11">
      <x:c r="A11" s="90"/>
      <x:c r="B11" s="92"/>
      <x:c r="C11" s="92"/>
      <x:c r="D11" s="91"/>
      <x:c r="E11" s="91"/>
      <x:c r="F11" s="91"/>
      <x:c r="G11" s="111" t="n">
        <x:f>IF(F11="",TODAY()-D11,F11-D11)</x:f>
        <x:v>46229</x:v>
      </x:c>
      <x:c r="H11" s="92"/>
      <x:c r="I11" s="92"/>
      <x:c r="J11" s="92"/>
      <x:c r="K11" s="92"/>
      <x:c r="L11" s="92"/>
      <x:c r="M11" s="92"/>
      <x:c r="N11" s="92"/>
      <x:c r="O11" s="92"/>
      <x:c r="P11" s="117"/>
    </x:row>
    <x:row r="12">
      <x:c r="A12" s="90"/>
      <x:c r="B12" s="92"/>
      <x:c r="C12" s="92"/>
      <x:c r="D12" s="91"/>
      <x:c r="E12" s="91"/>
      <x:c r="F12" s="91"/>
      <x:c r="G12" s="111" t="n">
        <x:f>IF(F12="",TODAY()-D12,F12-D12)</x:f>
        <x:v>46229</x:v>
      </x:c>
      <x:c r="H12" s="92"/>
      <x:c r="I12" s="92"/>
      <x:c r="J12" s="92"/>
      <x:c r="K12" s="92"/>
      <x:c r="L12" s="92"/>
      <x:c r="M12" s="92"/>
      <x:c r="N12" s="92"/>
      <x:c r="O12" s="92"/>
      <x:c r="P12" s="117"/>
    </x:row>
    <x:row r="13">
      <x:c r="A13" s="90"/>
      <x:c r="B13" s="92"/>
      <x:c r="C13" s="92"/>
      <x:c r="D13" s="91"/>
      <x:c r="E13" s="91"/>
      <x:c r="F13" s="91"/>
      <x:c r="G13" s="111" t="n">
        <x:f>IF(F13="",TODAY()-D13,F13-D13)</x:f>
        <x:v>46229</x:v>
      </x:c>
      <x:c r="H13" s="92"/>
      <x:c r="I13" s="92"/>
      <x:c r="J13" s="92"/>
      <x:c r="K13" s="92"/>
      <x:c r="L13" s="92"/>
      <x:c r="M13" s="92"/>
      <x:c r="N13" s="92"/>
      <x:c r="O13" s="92"/>
      <x:c r="P13" s="117"/>
    </x:row>
    <x:row r="14">
      <x:c r="A14" s="90"/>
      <x:c r="B14" s="92"/>
      <x:c r="C14" s="92"/>
      <x:c r="D14" s="91"/>
      <x:c r="E14" s="91"/>
      <x:c r="F14" s="91"/>
      <x:c r="G14" s="111" t="n">
        <x:f>IF(F14="",TODAY()-D14,F14-D14)</x:f>
        <x:v>46229</x:v>
      </x:c>
      <x:c r="H14" s="92"/>
      <x:c r="I14" s="92"/>
      <x:c r="J14" s="92"/>
      <x:c r="K14" s="92"/>
      <x:c r="L14" s="92"/>
      <x:c r="M14" s="92"/>
      <x:c r="N14" s="92"/>
      <x:c r="O14" s="92"/>
      <x:c r="P14" s="117"/>
    </x:row>
    <x:row r="15">
      <x:c r="A15" s="90"/>
      <x:c r="B15" s="92"/>
      <x:c r="C15" s="92"/>
      <x:c r="D15" s="91"/>
      <x:c r="E15" s="91"/>
      <x:c r="F15" s="91"/>
      <x:c r="G15" s="111" t="n">
        <x:f>IF(F15="",TODAY()-D15,F15-D15)</x:f>
        <x:v>46229</x:v>
      </x:c>
      <x:c r="H15" s="92"/>
      <x:c r="I15" s="92"/>
      <x:c r="J15" s="92"/>
      <x:c r="K15" s="92"/>
      <x:c r="L15" s="92"/>
      <x:c r="M15" s="92"/>
      <x:c r="N15" s="92"/>
      <x:c r="O15" s="92"/>
      <x:c r="P15" s="117"/>
    </x:row>
    <x:row r="16">
      <x:c r="A16" s="90"/>
      <x:c r="B16" s="92"/>
      <x:c r="C16" s="92"/>
      <x:c r="D16" s="91"/>
      <x:c r="E16" s="91"/>
      <x:c r="F16" s="91"/>
      <x:c r="G16" s="111" t="n">
        <x:f>IF(F16="",TODAY()-D16,F16-D16)</x:f>
        <x:v>46229</x:v>
      </x:c>
      <x:c r="H16" s="92"/>
      <x:c r="I16" s="92"/>
      <x:c r="J16" s="92"/>
      <x:c r="K16" s="92"/>
      <x:c r="L16" s="92"/>
      <x:c r="M16" s="92"/>
      <x:c r="N16" s="92"/>
      <x:c r="O16" s="92"/>
      <x:c r="P16" s="117"/>
    </x:row>
    <x:row r="17">
      <x:c r="A17" s="90"/>
      <x:c r="B17" s="92"/>
      <x:c r="C17" s="92"/>
      <x:c r="D17" s="91"/>
      <x:c r="E17" s="91"/>
      <x:c r="F17" s="91"/>
      <x:c r="G17" s="111" t="n">
        <x:f>IF(F17="",TODAY()-D17,F17-D17)</x:f>
        <x:v>46229</x:v>
      </x:c>
      <x:c r="H17" s="92"/>
      <x:c r="I17" s="92"/>
      <x:c r="J17" s="92"/>
      <x:c r="K17" s="92"/>
      <x:c r="L17" s="92"/>
      <x:c r="M17" s="92"/>
      <x:c r="N17" s="92"/>
      <x:c r="O17" s="92"/>
      <x:c r="P17" s="117"/>
    </x:row>
    <x:row r="18">
      <x:c r="A18" s="90"/>
      <x:c r="B18" s="92"/>
      <x:c r="C18" s="92"/>
      <x:c r="D18" s="91"/>
      <x:c r="E18" s="91"/>
      <x:c r="F18" s="91"/>
      <x:c r="G18" s="111" t="n">
        <x:f>IF(F18="",TODAY()-D18,F18-D18)</x:f>
        <x:v>46229</x:v>
      </x:c>
      <x:c r="H18" s="92"/>
      <x:c r="I18" s="92"/>
      <x:c r="J18" s="92"/>
      <x:c r="K18" s="92"/>
      <x:c r="L18" s="92"/>
      <x:c r="M18" s="92"/>
      <x:c r="N18" s="92"/>
      <x:c r="O18" s="92"/>
      <x:c r="P18" s="117"/>
    </x:row>
    <x:row r="19">
      <x:c r="A19" s="90"/>
      <x:c r="B19" s="92"/>
      <x:c r="C19" s="92"/>
      <x:c r="D19" s="91"/>
      <x:c r="E19" s="91"/>
      <x:c r="F19" s="91"/>
      <x:c r="G19" s="111" t="n">
        <x:f>IF(F19="",TODAY()-D19,F19-D19)</x:f>
        <x:v>46229</x:v>
      </x:c>
      <x:c r="H19" s="92"/>
      <x:c r="I19" s="92"/>
      <x:c r="J19" s="92"/>
      <x:c r="K19" s="92"/>
      <x:c r="L19" s="92"/>
      <x:c r="M19" s="92"/>
      <x:c r="N19" s="92"/>
      <x:c r="O19" s="92"/>
      <x:c r="P19" s="117"/>
    </x:row>
    <x:row r="20">
      <x:c r="A20" s="90"/>
      <x:c r="B20" s="92"/>
      <x:c r="C20" s="92"/>
      <x:c r="D20" s="91"/>
      <x:c r="E20" s="91"/>
      <x:c r="F20" s="91"/>
      <x:c r="G20" s="111" t="n">
        <x:f>IF(F20="",TODAY()-D20,F20-D20)</x:f>
        <x:v>46229</x:v>
      </x:c>
      <x:c r="H20" s="92"/>
      <x:c r="I20" s="92"/>
      <x:c r="J20" s="92"/>
      <x:c r="K20" s="92"/>
      <x:c r="L20" s="92"/>
      <x:c r="M20" s="92"/>
      <x:c r="N20" s="92"/>
      <x:c r="O20" s="92"/>
      <x:c r="P20" s="117"/>
    </x:row>
    <x:row r="21">
      <x:c r="A21" s="90"/>
      <x:c r="B21" s="92"/>
      <x:c r="C21" s="92"/>
      <x:c r="D21" s="91"/>
      <x:c r="E21" s="91"/>
      <x:c r="F21" s="91"/>
      <x:c r="G21" s="111" t="n">
        <x:f>IF(F21="",TODAY()-D21,F21-D21)</x:f>
        <x:v>46229</x:v>
      </x:c>
      <x:c r="H21" s="92"/>
      <x:c r="I21" s="92"/>
      <x:c r="J21" s="92"/>
      <x:c r="K21" s="92"/>
      <x:c r="L21" s="92"/>
      <x:c r="M21" s="92"/>
      <x:c r="N21" s="92"/>
      <x:c r="O21" s="92"/>
      <x:c r="P21" s="117"/>
    </x:row>
    <x:row r="22">
      <x:c r="A22" s="90"/>
      <x:c r="B22" s="92"/>
      <x:c r="C22" s="92"/>
      <x:c r="D22" s="91"/>
      <x:c r="E22" s="91"/>
      <x:c r="F22" s="91"/>
      <x:c r="G22" s="111" t="n">
        <x:f>IF(F22="",TODAY()-D22,F22-D22)</x:f>
        <x:v>46229</x:v>
      </x:c>
      <x:c r="H22" s="92"/>
      <x:c r="I22" s="92"/>
      <x:c r="J22" s="92"/>
      <x:c r="K22" s="92"/>
      <x:c r="L22" s="92"/>
      <x:c r="M22" s="92"/>
      <x:c r="N22" s="92"/>
      <x:c r="O22" s="92"/>
      <x:c r="P22" s="117"/>
    </x:row>
    <x:row r="23">
      <x:c r="A23" s="90"/>
      <x:c r="B23" s="92"/>
      <x:c r="C23" s="92"/>
      <x:c r="D23" s="91"/>
      <x:c r="E23" s="91"/>
      <x:c r="F23" s="91"/>
      <x:c r="G23" s="111" t="n">
        <x:f>IF(F23="",TODAY()-D23,F23-D23)</x:f>
        <x:v>46229</x:v>
      </x:c>
      <x:c r="H23" s="92"/>
      <x:c r="I23" s="92"/>
      <x:c r="J23" s="92"/>
      <x:c r="K23" s="92"/>
      <x:c r="L23" s="92"/>
      <x:c r="M23" s="92"/>
      <x:c r="N23" s="92"/>
      <x:c r="O23" s="92"/>
      <x:c r="P23" s="117"/>
    </x:row>
    <x:row r="24">
      <x:c r="A24" s="90"/>
      <x:c r="B24" s="92"/>
      <x:c r="C24" s="92"/>
      <x:c r="D24" s="91"/>
      <x:c r="E24" s="91"/>
      <x:c r="F24" s="91"/>
      <x:c r="G24" s="111" t="n">
        <x:f>IF(F24="",TODAY()-D24,F24-D24)</x:f>
        <x:v>46229</x:v>
      </x:c>
      <x:c r="H24" s="92"/>
      <x:c r="I24" s="92"/>
      <x:c r="J24" s="92"/>
      <x:c r="K24" s="92"/>
      <x:c r="L24" s="92"/>
      <x:c r="M24" s="92"/>
      <x:c r="N24" s="92"/>
      <x:c r="O24" s="92"/>
      <x:c r="P24" s="117"/>
    </x:row>
    <x:row r="25">
      <x:c r="A25" s="90"/>
      <x:c r="B25" s="92"/>
      <x:c r="C25" s="92"/>
      <x:c r="D25" s="91"/>
      <x:c r="E25" s="91"/>
      <x:c r="F25" s="91"/>
      <x:c r="G25" s="111" t="n">
        <x:f>IF(F25="",TODAY()-D25,F25-D25)</x:f>
        <x:v>46229</x:v>
      </x:c>
      <x:c r="H25" s="92"/>
      <x:c r="I25" s="92"/>
      <x:c r="J25" s="92"/>
      <x:c r="K25" s="92"/>
      <x:c r="L25" s="92"/>
      <x:c r="M25" s="92"/>
      <x:c r="N25" s="92"/>
      <x:c r="O25" s="92"/>
      <x:c r="P25" s="117"/>
    </x:row>
    <x:row r="26">
      <x:c r="A26" s="90"/>
      <x:c r="B26" s="92"/>
      <x:c r="C26" s="92"/>
      <x:c r="D26" s="91"/>
      <x:c r="E26" s="91"/>
      <x:c r="F26" s="91"/>
      <x:c r="G26" s="111" t="n">
        <x:f>IF(F26="",TODAY()-D26,F26-D26)</x:f>
        <x:v>46229</x:v>
      </x:c>
      <x:c r="H26" s="92"/>
      <x:c r="I26" s="92"/>
      <x:c r="J26" s="92"/>
      <x:c r="K26" s="92"/>
      <x:c r="L26" s="92"/>
      <x:c r="M26" s="92"/>
      <x:c r="N26" s="92"/>
      <x:c r="O26" s="92"/>
      <x:c r="P26" s="117"/>
    </x:row>
    <x:row r="27">
      <x:c r="A27" s="90"/>
      <x:c r="B27" s="92"/>
      <x:c r="C27" s="92"/>
      <x:c r="D27" s="91"/>
      <x:c r="E27" s="91"/>
      <x:c r="F27" s="91"/>
      <x:c r="G27" s="111" t="n">
        <x:f>IF(F27="",TODAY()-D27,F27-D27)</x:f>
        <x:v>46229</x:v>
      </x:c>
      <x:c r="H27" s="92"/>
      <x:c r="I27" s="92"/>
      <x:c r="J27" s="92"/>
      <x:c r="K27" s="92"/>
      <x:c r="L27" s="92"/>
      <x:c r="M27" s="92"/>
      <x:c r="N27" s="92"/>
      <x:c r="O27" s="92"/>
      <x:c r="P27" s="117"/>
    </x:row>
    <x:row r="28">
      <x:c r="A28" s="90"/>
      <x:c r="B28" s="92"/>
      <x:c r="C28" s="92"/>
      <x:c r="D28" s="91"/>
      <x:c r="E28" s="91"/>
      <x:c r="F28" s="91"/>
      <x:c r="G28" s="111" t="n">
        <x:f>IF(F28="",TODAY()-D28,F28-D28)</x:f>
        <x:v>46229</x:v>
      </x:c>
      <x:c r="H28" s="92"/>
      <x:c r="I28" s="92"/>
      <x:c r="J28" s="92"/>
      <x:c r="K28" s="92"/>
      <x:c r="L28" s="92"/>
      <x:c r="M28" s="92"/>
      <x:c r="N28" s="92"/>
      <x:c r="O28" s="92"/>
      <x:c r="P28" s="117"/>
    </x:row>
    <x:row r="29">
      <x:c r="A29" s="90"/>
      <x:c r="B29" s="92"/>
      <x:c r="C29" s="92"/>
      <x:c r="D29" s="91"/>
      <x:c r="E29" s="91"/>
      <x:c r="F29" s="91"/>
      <x:c r="G29" s="111" t="n">
        <x:f>IF(F29="",TODAY()-D29,F29-D29)</x:f>
        <x:v>46229</x:v>
      </x:c>
      <x:c r="H29" s="92"/>
      <x:c r="I29" s="92"/>
      <x:c r="J29" s="92"/>
      <x:c r="K29" s="92"/>
      <x:c r="L29" s="92"/>
      <x:c r="M29" s="92"/>
      <x:c r="N29" s="92"/>
      <x:c r="O29" s="92"/>
      <x:c r="P29" s="117"/>
    </x:row>
    <x:row r="30">
      <x:c r="A30" s="90"/>
      <x:c r="B30" s="92"/>
      <x:c r="C30" s="92"/>
      <x:c r="D30" s="91"/>
      <x:c r="E30" s="91"/>
      <x:c r="F30" s="91"/>
      <x:c r="G30" s="111" t="n">
        <x:f>IF(F30="",TODAY()-D30,F30-D30)</x:f>
        <x:v>46229</x:v>
      </x:c>
      <x:c r="H30" s="92"/>
      <x:c r="I30" s="92"/>
      <x:c r="J30" s="92"/>
      <x:c r="K30" s="92"/>
      <x:c r="L30" s="92"/>
      <x:c r="M30" s="92"/>
      <x:c r="N30" s="92"/>
      <x:c r="O30" s="92"/>
      <x:c r="P30" s="117"/>
    </x:row>
    <x:row r="31">
      <x:c r="A31" s="90"/>
      <x:c r="B31" s="92"/>
      <x:c r="C31" s="92"/>
      <x:c r="D31" s="91"/>
      <x:c r="E31" s="91"/>
      <x:c r="F31" s="91"/>
      <x:c r="G31" s="111" t="n">
        <x:f>IF(F31="",TODAY()-D31,F31-D31)</x:f>
        <x:v>46229</x:v>
      </x:c>
      <x:c r="H31" s="92"/>
      <x:c r="I31" s="92"/>
      <x:c r="J31" s="92"/>
      <x:c r="K31" s="92"/>
      <x:c r="L31" s="92"/>
      <x:c r="M31" s="92"/>
      <x:c r="N31" s="92"/>
      <x:c r="O31" s="92"/>
      <x:c r="P31" s="117"/>
    </x:row>
    <x:row r="32">
      <x:c r="A32" s="90"/>
      <x:c r="B32" s="92"/>
      <x:c r="C32" s="92"/>
      <x:c r="D32" s="91"/>
      <x:c r="E32" s="91"/>
      <x:c r="F32" s="91"/>
      <x:c r="G32" s="111" t="n">
        <x:f>IF(F32="",TODAY()-D32,F32-D32)</x:f>
        <x:v>46229</x:v>
      </x:c>
      <x:c r="H32" s="92"/>
      <x:c r="I32" s="92"/>
      <x:c r="J32" s="92"/>
      <x:c r="K32" s="92"/>
      <x:c r="L32" s="92"/>
      <x:c r="M32" s="92"/>
      <x:c r="N32" s="92"/>
      <x:c r="O32" s="92"/>
      <x:c r="P32" s="117"/>
    </x:row>
    <x:row r="33">
      <x:c r="A33" s="90"/>
      <x:c r="B33" s="92"/>
      <x:c r="C33" s="92"/>
      <x:c r="D33" s="91"/>
      <x:c r="E33" s="91"/>
      <x:c r="F33" s="91"/>
      <x:c r="G33" s="111" t="n">
        <x:f>IF(F33="",TODAY()-D33,F33-D33)</x:f>
        <x:v>46229</x:v>
      </x:c>
      <x:c r="H33" s="92"/>
      <x:c r="I33" s="92"/>
      <x:c r="J33" s="92"/>
      <x:c r="K33" s="92"/>
      <x:c r="L33" s="92"/>
      <x:c r="M33" s="92"/>
      <x:c r="N33" s="92"/>
      <x:c r="O33" s="92"/>
      <x:c r="P33" s="117"/>
    </x:row>
    <x:row r="34">
      <x:c r="A34" s="90"/>
      <x:c r="B34" s="92"/>
      <x:c r="C34" s="92"/>
      <x:c r="D34" s="91"/>
      <x:c r="E34" s="91"/>
      <x:c r="F34" s="91"/>
      <x:c r="G34" s="111" t="n">
        <x:f>IF(F34="",TODAY()-D34,F34-D34)</x:f>
        <x:v>46229</x:v>
      </x:c>
      <x:c r="H34" s="92"/>
      <x:c r="I34" s="92"/>
      <x:c r="J34" s="92"/>
      <x:c r="K34" s="92"/>
      <x:c r="L34" s="92"/>
      <x:c r="M34" s="92"/>
      <x:c r="N34" s="92"/>
      <x:c r="O34" s="92"/>
      <x:c r="P34" s="117"/>
    </x:row>
    <x:row r="35">
      <x:c r="A35" s="90"/>
      <x:c r="B35" s="92"/>
      <x:c r="C35" s="92"/>
      <x:c r="D35" s="91"/>
      <x:c r="E35" s="91"/>
      <x:c r="F35" s="91"/>
      <x:c r="G35" s="111" t="n">
        <x:f>IF(F35="",TODAY()-D35,F35-D35)</x:f>
        <x:v>46229</x:v>
      </x:c>
      <x:c r="H35" s="92"/>
      <x:c r="I35" s="92"/>
      <x:c r="J35" s="92"/>
      <x:c r="K35" s="92"/>
      <x:c r="L35" s="92"/>
      <x:c r="M35" s="92"/>
      <x:c r="N35" s="92"/>
      <x:c r="O35" s="92"/>
      <x:c r="P35" s="117"/>
    </x:row>
    <x:row r="36">
      <x:c r="A36" s="90"/>
      <x:c r="B36" s="92"/>
      <x:c r="C36" s="92"/>
      <x:c r="D36" s="91"/>
      <x:c r="E36" s="91"/>
      <x:c r="F36" s="91"/>
      <x:c r="G36" s="111" t="n">
        <x:f>IF(F36="",TODAY()-D36,F36-D36)</x:f>
        <x:v>46229</x:v>
      </x:c>
      <x:c r="H36" s="92"/>
      <x:c r="I36" s="92"/>
      <x:c r="J36" s="92"/>
      <x:c r="K36" s="92"/>
      <x:c r="L36" s="92"/>
      <x:c r="M36" s="92"/>
      <x:c r="N36" s="92"/>
      <x:c r="O36" s="92"/>
      <x:c r="P36" s="117"/>
    </x:row>
    <x:row r="37">
      <x:c r="A37" s="90"/>
      <x:c r="B37" s="92"/>
      <x:c r="C37" s="92"/>
      <x:c r="D37" s="91"/>
      <x:c r="E37" s="91"/>
      <x:c r="F37" s="91"/>
      <x:c r="G37" s="111" t="n">
        <x:f>IF(F37="",TODAY()-D37,F37-D37)</x:f>
        <x:v>46229</x:v>
      </x:c>
      <x:c r="H37" s="92"/>
      <x:c r="I37" s="92"/>
      <x:c r="J37" s="92"/>
      <x:c r="K37" s="92"/>
      <x:c r="L37" s="92"/>
      <x:c r="M37" s="92"/>
      <x:c r="N37" s="92"/>
      <x:c r="O37" s="92"/>
      <x:c r="P37" s="117"/>
    </x:row>
    <x:row r="38">
      <x:c r="A38" s="90"/>
      <x:c r="B38" s="92"/>
      <x:c r="C38" s="92"/>
      <x:c r="D38" s="91"/>
      <x:c r="E38" s="91"/>
      <x:c r="F38" s="91"/>
      <x:c r="G38" s="111" t="n">
        <x:f>IF(F38="",TODAY()-D38,F38-D38)</x:f>
        <x:v>46229</x:v>
      </x:c>
      <x:c r="H38" s="92"/>
      <x:c r="I38" s="92"/>
      <x:c r="J38" s="92"/>
      <x:c r="K38" s="92"/>
      <x:c r="L38" s="92"/>
      <x:c r="M38" s="92"/>
      <x:c r="N38" s="92"/>
      <x:c r="O38" s="92"/>
      <x:c r="P38" s="117"/>
    </x:row>
    <x:row r="39">
      <x:c r="A39" s="90"/>
      <x:c r="B39" s="92"/>
      <x:c r="C39" s="92"/>
      <x:c r="D39" s="91"/>
      <x:c r="E39" s="91"/>
      <x:c r="F39" s="91"/>
      <x:c r="G39" s="111" t="n">
        <x:f>IF(F39="",TODAY()-D39,F39-D39)</x:f>
        <x:v>46229</x:v>
      </x:c>
      <x:c r="H39" s="92"/>
      <x:c r="I39" s="92"/>
      <x:c r="J39" s="92"/>
      <x:c r="K39" s="92"/>
      <x:c r="L39" s="92"/>
      <x:c r="M39" s="92"/>
      <x:c r="N39" s="92"/>
      <x:c r="O39" s="92"/>
      <x:c r="P39" s="117"/>
    </x:row>
    <x:row r="40">
      <x:c r="A40" s="90"/>
      <x:c r="B40" s="92"/>
      <x:c r="C40" s="92"/>
      <x:c r="D40" s="91"/>
      <x:c r="E40" s="91"/>
      <x:c r="F40" s="91"/>
      <x:c r="G40" s="111" t="n">
        <x:f>IF(F40="",TODAY()-D40,F40-D40)</x:f>
        <x:v>46229</x:v>
      </x:c>
      <x:c r="H40" s="92"/>
      <x:c r="I40" s="92"/>
      <x:c r="J40" s="92"/>
      <x:c r="K40" s="92"/>
      <x:c r="L40" s="92"/>
      <x:c r="M40" s="92"/>
      <x:c r="N40" s="92"/>
      <x:c r="O40" s="92"/>
      <x:c r="P40" s="117"/>
    </x:row>
    <x:row r="41">
      <x:c r="A41" s="90"/>
      <x:c r="B41" s="92"/>
      <x:c r="C41" s="92"/>
      <x:c r="D41" s="91"/>
      <x:c r="E41" s="91"/>
      <x:c r="F41" s="91"/>
      <x:c r="G41" s="111" t="n">
        <x:f>IF(F41="",TODAY()-D41,F41-D41)</x:f>
        <x:v>46229</x:v>
      </x:c>
      <x:c r="H41" s="92"/>
      <x:c r="I41" s="92"/>
      <x:c r="J41" s="92"/>
      <x:c r="K41" s="92"/>
      <x:c r="L41" s="92"/>
      <x:c r="M41" s="92"/>
      <x:c r="N41" s="92"/>
      <x:c r="O41" s="92"/>
      <x:c r="P41" s="117"/>
    </x:row>
    <x:row r="42">
      <x:c r="A42" s="90"/>
      <x:c r="B42" s="92"/>
      <x:c r="C42" s="92"/>
      <x:c r="D42" s="91"/>
      <x:c r="E42" s="91"/>
      <x:c r="F42" s="91"/>
      <x:c r="G42" s="111" t="n">
        <x:f>IF(F42="",TODAY()-D42,F42-D42)</x:f>
        <x:v>46229</x:v>
      </x:c>
      <x:c r="H42" s="92"/>
      <x:c r="I42" s="92"/>
      <x:c r="J42" s="92"/>
      <x:c r="K42" s="92"/>
      <x:c r="L42" s="92"/>
      <x:c r="M42" s="92"/>
      <x:c r="N42" s="92"/>
      <x:c r="O42" s="92"/>
      <x:c r="P42" s="117"/>
    </x:row>
    <x:row r="43">
      <x:c r="A43" s="90"/>
      <x:c r="B43" s="92"/>
      <x:c r="C43" s="92"/>
      <x:c r="D43" s="91"/>
      <x:c r="E43" s="91"/>
      <x:c r="F43" s="91"/>
      <x:c r="G43" s="111" t="n">
        <x:f>IF(F43="",TODAY()-D43,F43-D43)</x:f>
        <x:v>46229</x:v>
      </x:c>
      <x:c r="H43" s="92"/>
      <x:c r="I43" s="92"/>
      <x:c r="J43" s="92"/>
      <x:c r="K43" s="92"/>
      <x:c r="L43" s="92"/>
      <x:c r="M43" s="92"/>
      <x:c r="N43" s="92"/>
      <x:c r="O43" s="92"/>
      <x:c r="P43" s="117"/>
    </x:row>
    <x:row r="44">
      <x:c r="A44" s="90"/>
      <x:c r="B44" s="92"/>
      <x:c r="C44" s="92"/>
      <x:c r="D44" s="91"/>
      <x:c r="E44" s="91"/>
      <x:c r="F44" s="91"/>
      <x:c r="G44" s="111" t="n">
        <x:f>IF(F44="",TODAY()-D44,F44-D44)</x:f>
        <x:v>46229</x:v>
      </x:c>
      <x:c r="H44" s="92"/>
      <x:c r="I44" s="92"/>
      <x:c r="J44" s="92"/>
      <x:c r="K44" s="92"/>
      <x:c r="L44" s="92"/>
      <x:c r="M44" s="92"/>
      <x:c r="N44" s="92"/>
      <x:c r="O44" s="92"/>
      <x:c r="P44" s="117"/>
    </x:row>
    <x:row r="45">
      <x:c r="A45" s="90"/>
      <x:c r="B45" s="92"/>
      <x:c r="C45" s="92"/>
      <x:c r="D45" s="91"/>
      <x:c r="E45" s="91"/>
      <x:c r="F45" s="91"/>
      <x:c r="G45" s="111" t="n">
        <x:f>IF(F45="",TODAY()-D45,F45-D45)</x:f>
        <x:v>46229</x:v>
      </x:c>
      <x:c r="H45" s="92"/>
      <x:c r="I45" s="92"/>
      <x:c r="J45" s="92"/>
      <x:c r="K45" s="92"/>
      <x:c r="L45" s="92"/>
      <x:c r="M45" s="92"/>
      <x:c r="N45" s="92"/>
      <x:c r="O45" s="92"/>
      <x:c r="P45" s="117"/>
    </x:row>
    <x:row r="46">
      <x:c r="A46" s="90"/>
      <x:c r="B46" s="92"/>
      <x:c r="C46" s="92"/>
      <x:c r="D46" s="91"/>
      <x:c r="E46" s="91"/>
      <x:c r="F46" s="91"/>
      <x:c r="G46" s="111" t="n">
        <x:f>IF(F46="",TODAY()-D46,F46-D46)</x:f>
        <x:v>46229</x:v>
      </x:c>
      <x:c r="H46" s="92"/>
      <x:c r="I46" s="92"/>
      <x:c r="J46" s="92"/>
      <x:c r="K46" s="92"/>
      <x:c r="L46" s="92"/>
      <x:c r="M46" s="92"/>
      <x:c r="N46" s="92"/>
      <x:c r="O46" s="92"/>
      <x:c r="P46" s="117"/>
    </x:row>
    <x:row r="47">
      <x:c r="A47" s="90"/>
      <x:c r="B47" s="92"/>
      <x:c r="C47" s="92"/>
      <x:c r="D47" s="91"/>
      <x:c r="E47" s="91"/>
      <x:c r="F47" s="91"/>
      <x:c r="G47" s="111" t="n">
        <x:f>IF(F47="",TODAY()-D47,F47-D47)</x:f>
        <x:v>46229</x:v>
      </x:c>
      <x:c r="H47" s="92"/>
      <x:c r="I47" s="92"/>
      <x:c r="J47" s="92"/>
      <x:c r="K47" s="92"/>
      <x:c r="L47" s="92"/>
      <x:c r="M47" s="92"/>
      <x:c r="N47" s="92"/>
      <x:c r="O47" s="92"/>
      <x:c r="P47" s="117"/>
    </x:row>
    <x:row r="48">
      <x:c r="A48" s="90"/>
      <x:c r="B48" s="92"/>
      <x:c r="C48" s="92"/>
      <x:c r="D48" s="91"/>
      <x:c r="E48" s="91"/>
      <x:c r="F48" s="91"/>
      <x:c r="G48" s="111" t="n">
        <x:f>IF(F48="",TODAY()-D48,F48-D48)</x:f>
        <x:v>46229</x:v>
      </x:c>
      <x:c r="H48" s="92"/>
      <x:c r="I48" s="92"/>
      <x:c r="J48" s="92"/>
      <x:c r="K48" s="92"/>
      <x:c r="L48" s="92"/>
      <x:c r="M48" s="92"/>
      <x:c r="N48" s="92"/>
      <x:c r="O48" s="92"/>
      <x:c r="P48" s="117"/>
    </x:row>
    <x:row r="49">
      <x:c r="A49" s="90"/>
      <x:c r="B49" s="92"/>
      <x:c r="C49" s="92"/>
      <x:c r="D49" s="91"/>
      <x:c r="E49" s="91"/>
      <x:c r="F49" s="91"/>
      <x:c r="G49" s="111" t="n">
        <x:f>IF(F49="",TODAY()-D49,F49-D49)</x:f>
        <x:v>46229</x:v>
      </x:c>
      <x:c r="H49" s="92"/>
      <x:c r="I49" s="92"/>
      <x:c r="J49" s="92"/>
      <x:c r="K49" s="92"/>
      <x:c r="L49" s="92"/>
      <x:c r="M49" s="92"/>
      <x:c r="N49" s="92"/>
      <x:c r="O49" s="92"/>
      <x:c r="P49" s="117"/>
    </x:row>
    <x:row r="50">
      <x:c r="A50" s="90"/>
      <x:c r="B50" s="92"/>
      <x:c r="C50" s="92"/>
      <x:c r="D50" s="91"/>
      <x:c r="E50" s="91"/>
      <x:c r="F50" s="91"/>
      <x:c r="G50" s="111" t="n">
        <x:f>IF(F50="",TODAY()-D50,F50-D50)</x:f>
        <x:v>46229</x:v>
      </x:c>
      <x:c r="H50" s="92"/>
      <x:c r="I50" s="92"/>
      <x:c r="J50" s="92"/>
      <x:c r="K50" s="92"/>
      <x:c r="L50" s="92"/>
      <x:c r="M50" s="92"/>
      <x:c r="N50" s="92"/>
      <x:c r="O50" s="92"/>
      <x:c r="P50" s="117"/>
    </x:row>
    <x:row r="51">
      <x:c r="A51" s="90"/>
      <x:c r="B51" s="92"/>
      <x:c r="C51" s="92"/>
      <x:c r="D51" s="91"/>
      <x:c r="E51" s="91"/>
      <x:c r="F51" s="91"/>
      <x:c r="G51" s="111" t="n">
        <x:f>IF(F51="",TODAY()-D51,F51-D51)</x:f>
        <x:v>46229</x:v>
      </x:c>
      <x:c r="H51" s="92"/>
      <x:c r="I51" s="92"/>
      <x:c r="J51" s="92"/>
      <x:c r="K51" s="92"/>
      <x:c r="L51" s="92"/>
      <x:c r="M51" s="92"/>
      <x:c r="N51" s="92"/>
      <x:c r="O51" s="92"/>
      <x:c r="P51" s="117"/>
    </x:row>
    <x:row r="52">
      <x:c r="A52" s="90"/>
      <x:c r="B52" s="92"/>
      <x:c r="C52" s="92"/>
      <x:c r="D52" s="91"/>
      <x:c r="E52" s="91"/>
      <x:c r="F52" s="91"/>
      <x:c r="G52" s="111" t="n">
        <x:f>IF(F52="",TODAY()-D52,F52-D52)</x:f>
        <x:v>46229</x:v>
      </x:c>
      <x:c r="H52" s="92"/>
      <x:c r="I52" s="92"/>
      <x:c r="J52" s="92"/>
      <x:c r="K52" s="92"/>
      <x:c r="L52" s="92"/>
      <x:c r="M52" s="92"/>
      <x:c r="N52" s="92"/>
      <x:c r="O52" s="92"/>
      <x:c r="P52" s="117"/>
    </x:row>
    <x:row r="53">
      <x:c r="A53" s="90"/>
      <x:c r="B53" s="92"/>
      <x:c r="C53" s="92"/>
      <x:c r="D53" s="91"/>
      <x:c r="E53" s="91"/>
      <x:c r="F53" s="91"/>
      <x:c r="G53" s="111" t="n">
        <x:f>IF(F53="",TODAY()-D53,F53-D53)</x:f>
        <x:v>46229</x:v>
      </x:c>
      <x:c r="H53" s="92"/>
      <x:c r="I53" s="92"/>
      <x:c r="J53" s="92"/>
      <x:c r="K53" s="92"/>
      <x:c r="L53" s="92"/>
      <x:c r="M53" s="92"/>
      <x:c r="N53" s="92"/>
      <x:c r="O53" s="92"/>
      <x:c r="P53" s="117"/>
    </x:row>
    <x:row r="54">
      <x:c r="A54" s="90"/>
      <x:c r="B54" s="92"/>
      <x:c r="C54" s="92"/>
      <x:c r="D54" s="91"/>
      <x:c r="E54" s="91"/>
      <x:c r="F54" s="91"/>
      <x:c r="G54" s="111" t="n">
        <x:f>IF(F54="",TODAY()-D54,F54-D54)</x:f>
        <x:v>46229</x:v>
      </x:c>
      <x:c r="H54" s="92"/>
      <x:c r="I54" s="92"/>
      <x:c r="J54" s="92"/>
      <x:c r="K54" s="92"/>
      <x:c r="L54" s="92"/>
      <x:c r="M54" s="92"/>
      <x:c r="N54" s="92"/>
      <x:c r="O54" s="92"/>
      <x:c r="P54" s="117"/>
    </x:row>
    <x:row r="55">
      <x:c r="A55" s="90"/>
      <x:c r="B55" s="92"/>
      <x:c r="C55" s="92"/>
      <x:c r="D55" s="91"/>
      <x:c r="E55" s="91"/>
      <x:c r="F55" s="91"/>
      <x:c r="G55" s="111" t="n">
        <x:f>IF(F55="",TODAY()-D55,F55-D55)</x:f>
        <x:v>46229</x:v>
      </x:c>
      <x:c r="H55" s="92"/>
      <x:c r="I55" s="92"/>
      <x:c r="J55" s="92"/>
      <x:c r="K55" s="92"/>
      <x:c r="L55" s="92"/>
      <x:c r="M55" s="92"/>
      <x:c r="N55" s="92"/>
      <x:c r="O55" s="92"/>
      <x:c r="P55" s="117"/>
    </x:row>
    <x:row r="56">
      <x:c r="A56" s="90"/>
      <x:c r="B56" s="92"/>
      <x:c r="C56" s="92"/>
      <x:c r="D56" s="91"/>
      <x:c r="E56" s="91"/>
      <x:c r="F56" s="91"/>
      <x:c r="G56" s="111" t="n">
        <x:f>IF(F56="",TODAY()-D56,F56-D56)</x:f>
        <x:v>46229</x:v>
      </x:c>
      <x:c r="H56" s="92"/>
      <x:c r="I56" s="92"/>
      <x:c r="J56" s="92"/>
      <x:c r="K56" s="92"/>
      <x:c r="L56" s="92"/>
      <x:c r="M56" s="92"/>
      <x:c r="N56" s="92"/>
      <x:c r="O56" s="92"/>
      <x:c r="P56" s="117"/>
    </x:row>
    <x:row r="57">
      <x:c r="A57" s="90"/>
      <x:c r="B57" s="92"/>
      <x:c r="C57" s="92"/>
      <x:c r="D57" s="91"/>
      <x:c r="E57" s="91"/>
      <x:c r="F57" s="91"/>
      <x:c r="G57" s="111" t="n">
        <x:f>IF(F57="",TODAY()-D57,F57-D57)</x:f>
        <x:v>46229</x:v>
      </x:c>
      <x:c r="H57" s="92"/>
      <x:c r="I57" s="92"/>
      <x:c r="J57" s="92"/>
      <x:c r="K57" s="92"/>
      <x:c r="L57" s="92"/>
      <x:c r="M57" s="92"/>
      <x:c r="N57" s="92"/>
      <x:c r="O57" s="92"/>
      <x:c r="P57" s="117"/>
    </x:row>
    <x:row r="58">
      <x:c r="A58" s="90"/>
      <x:c r="B58" s="92"/>
      <x:c r="C58" s="92"/>
      <x:c r="D58" s="91"/>
      <x:c r="E58" s="91"/>
      <x:c r="F58" s="91"/>
      <x:c r="G58" s="111" t="n">
        <x:f>IF(F58="",TODAY()-D58,F58-D58)</x:f>
        <x:v>46229</x:v>
      </x:c>
      <x:c r="H58" s="92"/>
      <x:c r="I58" s="92"/>
      <x:c r="J58" s="92"/>
      <x:c r="K58" s="92"/>
      <x:c r="L58" s="92"/>
      <x:c r="M58" s="92"/>
      <x:c r="N58" s="92"/>
      <x:c r="O58" s="92"/>
      <x:c r="P58" s="117"/>
    </x:row>
    <x:row r="59">
      <x:c r="A59" s="90"/>
      <x:c r="B59" s="92"/>
      <x:c r="C59" s="92"/>
      <x:c r="D59" s="91"/>
      <x:c r="E59" s="91"/>
      <x:c r="F59" s="91"/>
      <x:c r="G59" s="111" t="n">
        <x:f>IF(F59="",TODAY()-D59,F59-D59)</x:f>
        <x:v>46229</x:v>
      </x:c>
      <x:c r="H59" s="92"/>
      <x:c r="I59" s="92"/>
      <x:c r="J59" s="92"/>
      <x:c r="K59" s="92"/>
      <x:c r="L59" s="92"/>
      <x:c r="M59" s="92"/>
      <x:c r="N59" s="92"/>
      <x:c r="O59" s="92"/>
      <x:c r="P59" s="117"/>
    </x:row>
    <x:row r="60">
      <x:c r="A60" s="90"/>
      <x:c r="B60" s="92"/>
      <x:c r="C60" s="92"/>
      <x:c r="D60" s="91"/>
      <x:c r="E60" s="91"/>
      <x:c r="F60" s="91"/>
      <x:c r="G60" s="111" t="n">
        <x:f>IF(F60="",TODAY()-D60,F60-D60)</x:f>
        <x:v>46229</x:v>
      </x:c>
      <x:c r="H60" s="92"/>
      <x:c r="I60" s="92"/>
      <x:c r="J60" s="92"/>
      <x:c r="K60" s="92"/>
      <x:c r="L60" s="92"/>
      <x:c r="M60" s="92"/>
      <x:c r="N60" s="92"/>
      <x:c r="O60" s="92"/>
      <x:c r="P60" s="117"/>
    </x:row>
    <x:row r="61">
      <x:c r="A61" s="90"/>
      <x:c r="B61" s="92"/>
      <x:c r="C61" s="92"/>
      <x:c r="D61" s="91"/>
      <x:c r="E61" s="91"/>
      <x:c r="F61" s="91"/>
      <x:c r="G61" s="111" t="n">
        <x:f>IF(F61="",TODAY()-D61,F61-D61)</x:f>
        <x:v>46229</x:v>
      </x:c>
      <x:c r="H61" s="92"/>
      <x:c r="I61" s="92"/>
      <x:c r="J61" s="92"/>
      <x:c r="K61" s="92"/>
      <x:c r="L61" s="92"/>
      <x:c r="M61" s="92"/>
      <x:c r="N61" s="92"/>
      <x:c r="O61" s="92"/>
      <x:c r="P61" s="117"/>
    </x:row>
    <x:row r="62">
      <x:c r="A62" s="90"/>
      <x:c r="B62" s="92"/>
      <x:c r="C62" s="92"/>
      <x:c r="D62" s="91"/>
      <x:c r="E62" s="91"/>
      <x:c r="F62" s="91"/>
      <x:c r="G62" s="111" t="n">
        <x:f>IF(F62="",TODAY()-D62,F62-D62)</x:f>
        <x:v>46229</x:v>
      </x:c>
      <x:c r="H62" s="92"/>
      <x:c r="I62" s="92"/>
      <x:c r="J62" s="92"/>
      <x:c r="K62" s="92"/>
      <x:c r="L62" s="92"/>
      <x:c r="M62" s="92"/>
      <x:c r="N62" s="92"/>
      <x:c r="O62" s="92"/>
      <x:c r="P62" s="117"/>
    </x:row>
    <x:row r="63">
      <x:c r="A63" s="90"/>
      <x:c r="B63" s="92"/>
      <x:c r="C63" s="92"/>
      <x:c r="D63" s="91"/>
      <x:c r="E63" s="91"/>
      <x:c r="F63" s="91"/>
      <x:c r="G63" s="111" t="n">
        <x:f>IF(F63="",TODAY()-D63,F63-D63)</x:f>
        <x:v>46229</x:v>
      </x:c>
      <x:c r="H63" s="92"/>
      <x:c r="I63" s="92"/>
      <x:c r="J63" s="92"/>
      <x:c r="K63" s="92"/>
      <x:c r="L63" s="92"/>
      <x:c r="M63" s="92"/>
      <x:c r="N63" s="92"/>
      <x:c r="O63" s="92"/>
      <x:c r="P63" s="117"/>
    </x:row>
    <x:row r="64">
      <x:c r="A64" s="90"/>
      <x:c r="B64" s="92"/>
      <x:c r="C64" s="92"/>
      <x:c r="D64" s="91"/>
      <x:c r="E64" s="91"/>
      <x:c r="F64" s="91"/>
      <x:c r="G64" s="111" t="n">
        <x:f>IF(F64="",TODAY()-D64,F64-D64)</x:f>
        <x:v>46229</x:v>
      </x:c>
      <x:c r="H64" s="92"/>
      <x:c r="I64" s="92"/>
      <x:c r="J64" s="92"/>
      <x:c r="K64" s="92"/>
      <x:c r="L64" s="92"/>
      <x:c r="M64" s="92"/>
      <x:c r="N64" s="92"/>
      <x:c r="O64" s="92"/>
      <x:c r="P64" s="117"/>
    </x:row>
    <x:row r="65">
      <x:c r="A65" s="90"/>
      <x:c r="B65" s="92"/>
      <x:c r="C65" s="92"/>
      <x:c r="D65" s="91"/>
      <x:c r="E65" s="91"/>
      <x:c r="F65" s="91"/>
      <x:c r="G65" s="111" t="n">
        <x:f>IF(F65="",TODAY()-D65,F65-D65)</x:f>
        <x:v>46229</x:v>
      </x:c>
      <x:c r="H65" s="92"/>
      <x:c r="I65" s="92"/>
      <x:c r="J65" s="92"/>
      <x:c r="K65" s="92"/>
      <x:c r="L65" s="92"/>
      <x:c r="M65" s="92"/>
      <x:c r="N65" s="92"/>
      <x:c r="O65" s="92"/>
      <x:c r="P65" s="117"/>
    </x:row>
    <x:row r="66">
      <x:c r="A66" s="90"/>
      <x:c r="B66" s="92"/>
      <x:c r="C66" s="92"/>
      <x:c r="D66" s="91"/>
      <x:c r="E66" s="91"/>
      <x:c r="F66" s="91"/>
      <x:c r="G66" s="111" t="n">
        <x:f>IF(F66="",TODAY()-D66,F66-D66)</x:f>
        <x:v>46229</x:v>
      </x:c>
      <x:c r="H66" s="92"/>
      <x:c r="I66" s="92"/>
      <x:c r="J66" s="92"/>
      <x:c r="K66" s="92"/>
      <x:c r="L66" s="92"/>
      <x:c r="M66" s="92"/>
      <x:c r="N66" s="92"/>
      <x:c r="O66" s="92"/>
      <x:c r="P66" s="117"/>
    </x:row>
    <x:row r="67">
      <x:c r="A67" s="90"/>
      <x:c r="B67" s="92"/>
      <x:c r="C67" s="92"/>
      <x:c r="D67" s="91"/>
      <x:c r="E67" s="91"/>
      <x:c r="F67" s="91"/>
      <x:c r="G67" s="111" t="n">
        <x:f>IF(F67="",TODAY()-D67,F67-D67)</x:f>
        <x:v>46229</x:v>
      </x:c>
      <x:c r="H67" s="92"/>
      <x:c r="I67" s="92"/>
      <x:c r="J67" s="92"/>
      <x:c r="K67" s="92"/>
      <x:c r="L67" s="92"/>
      <x:c r="M67" s="92"/>
      <x:c r="N67" s="92"/>
      <x:c r="O67" s="92"/>
      <x:c r="P67" s="117"/>
    </x:row>
    <x:row r="68">
      <x:c r="A68" s="90"/>
      <x:c r="B68" s="92"/>
      <x:c r="C68" s="92"/>
      <x:c r="D68" s="91"/>
      <x:c r="E68" s="91"/>
      <x:c r="F68" s="91"/>
      <x:c r="G68" s="111" t="n">
        <x:f>IF(F68="",TODAY()-D68,F68-D68)</x:f>
        <x:v>46229</x:v>
      </x:c>
      <x:c r="H68" s="92"/>
      <x:c r="I68" s="92"/>
      <x:c r="J68" s="92"/>
      <x:c r="K68" s="92"/>
      <x:c r="L68" s="92"/>
      <x:c r="M68" s="92"/>
      <x:c r="N68" s="92"/>
      <x:c r="O68" s="92"/>
      <x:c r="P68" s="117"/>
    </x:row>
    <x:row r="69">
      <x:c r="A69" s="90"/>
      <x:c r="B69" s="92"/>
      <x:c r="C69" s="92"/>
      <x:c r="D69" s="91"/>
      <x:c r="E69" s="91"/>
      <x:c r="F69" s="91"/>
      <x:c r="G69" s="111" t="n">
        <x:f>IF(F69="",TODAY()-D69,F69-D69)</x:f>
        <x:v>46229</x:v>
      </x:c>
      <x:c r="H69" s="92"/>
      <x:c r="I69" s="92"/>
      <x:c r="J69" s="92"/>
      <x:c r="K69" s="92"/>
      <x:c r="L69" s="92"/>
      <x:c r="M69" s="92"/>
      <x:c r="N69" s="92"/>
      <x:c r="O69" s="92"/>
      <x:c r="P69" s="117"/>
    </x:row>
    <x:row r="70">
      <x:c r="A70" s="90"/>
      <x:c r="B70" s="92"/>
      <x:c r="C70" s="92"/>
      <x:c r="D70" s="91"/>
      <x:c r="E70" s="91"/>
      <x:c r="F70" s="91"/>
      <x:c r="G70" s="111" t="n">
        <x:f>IF(F70="",TODAY()-D70,F70-D70)</x:f>
        <x:v>46229</x:v>
      </x:c>
      <x:c r="H70" s="92"/>
      <x:c r="I70" s="92"/>
      <x:c r="J70" s="92"/>
      <x:c r="K70" s="92"/>
      <x:c r="L70" s="92"/>
      <x:c r="M70" s="92"/>
      <x:c r="N70" s="92"/>
      <x:c r="O70" s="92"/>
      <x:c r="P70" s="117"/>
    </x:row>
    <x:row r="71">
      <x:c r="A71" s="90"/>
      <x:c r="B71" s="92"/>
      <x:c r="C71" s="92"/>
      <x:c r="D71" s="91"/>
      <x:c r="E71" s="91"/>
      <x:c r="F71" s="91"/>
      <x:c r="G71" s="111" t="n">
        <x:f>IF(F71="",TODAY()-D71,F71-D71)</x:f>
        <x:v>46229</x:v>
      </x:c>
      <x:c r="H71" s="92"/>
      <x:c r="I71" s="92"/>
      <x:c r="J71" s="92"/>
      <x:c r="K71" s="92"/>
      <x:c r="L71" s="92"/>
      <x:c r="M71" s="92"/>
      <x:c r="N71" s="92"/>
      <x:c r="O71" s="92"/>
      <x:c r="P71" s="117"/>
    </x:row>
    <x:row r="72">
      <x:c r="A72" s="90"/>
      <x:c r="B72" s="92"/>
      <x:c r="C72" s="92"/>
      <x:c r="D72" s="91"/>
      <x:c r="E72" s="91"/>
      <x:c r="F72" s="91"/>
      <x:c r="G72" s="111" t="n">
        <x:f>IF(F72="",TODAY()-D72,F72-D72)</x:f>
        <x:v>46229</x:v>
      </x:c>
      <x:c r="H72" s="92"/>
      <x:c r="I72" s="92"/>
      <x:c r="J72" s="92"/>
      <x:c r="K72" s="92"/>
      <x:c r="L72" s="92"/>
      <x:c r="M72" s="92"/>
      <x:c r="N72" s="92"/>
      <x:c r="O72" s="92"/>
      <x:c r="P72" s="117"/>
    </x:row>
    <x:row r="73">
      <x:c r="A73" s="90"/>
      <x:c r="B73" s="92"/>
      <x:c r="C73" s="92"/>
      <x:c r="D73" s="91"/>
      <x:c r="E73" s="91"/>
      <x:c r="F73" s="91"/>
      <x:c r="G73" s="111" t="n">
        <x:f>IF(F73="",TODAY()-D73,F73-D73)</x:f>
        <x:v>46229</x:v>
      </x:c>
      <x:c r="H73" s="92"/>
      <x:c r="I73" s="92"/>
      <x:c r="J73" s="92"/>
      <x:c r="K73" s="92"/>
      <x:c r="L73" s="92"/>
      <x:c r="M73" s="92"/>
      <x:c r="N73" s="92"/>
      <x:c r="O73" s="92"/>
      <x:c r="P73" s="117"/>
    </x:row>
    <x:row r="74">
      <x:c r="A74" s="90"/>
      <x:c r="B74" s="92"/>
      <x:c r="C74" s="92"/>
      <x:c r="D74" s="91"/>
      <x:c r="E74" s="91"/>
      <x:c r="F74" s="91"/>
      <x:c r="G74" s="111" t="n">
        <x:f>IF(F74="",TODAY()-D74,F74-D74)</x:f>
        <x:v>46229</x:v>
      </x:c>
      <x:c r="H74" s="92"/>
      <x:c r="I74" s="92"/>
      <x:c r="J74" s="92"/>
      <x:c r="K74" s="92"/>
      <x:c r="L74" s="92"/>
      <x:c r="M74" s="92"/>
      <x:c r="N74" s="92"/>
      <x:c r="O74" s="92"/>
      <x:c r="P74" s="117"/>
    </x:row>
    <x:row r="75">
      <x:c r="A75" s="90"/>
      <x:c r="B75" s="92"/>
      <x:c r="C75" s="92"/>
      <x:c r="D75" s="91"/>
      <x:c r="E75" s="91"/>
      <x:c r="F75" s="91"/>
      <x:c r="G75" s="111" t="n">
        <x:f>IF(F75="",TODAY()-D75,F75-D75)</x:f>
        <x:v>46229</x:v>
      </x:c>
      <x:c r="H75" s="92"/>
      <x:c r="I75" s="92"/>
      <x:c r="J75" s="92"/>
      <x:c r="K75" s="92"/>
      <x:c r="L75" s="92"/>
      <x:c r="M75" s="92"/>
      <x:c r="N75" s="92"/>
      <x:c r="O75" s="92"/>
      <x:c r="P75" s="117"/>
    </x:row>
    <x:row r="76">
      <x:c r="A76" s="90"/>
      <x:c r="B76" s="92"/>
      <x:c r="C76" s="92"/>
      <x:c r="D76" s="91"/>
      <x:c r="E76" s="91"/>
      <x:c r="F76" s="91"/>
      <x:c r="G76" s="111" t="n">
        <x:f>IF(F76="",TODAY()-D76,F76-D76)</x:f>
        <x:v>46229</x:v>
      </x:c>
      <x:c r="H76" s="92"/>
      <x:c r="I76" s="92"/>
      <x:c r="J76" s="92"/>
      <x:c r="K76" s="92"/>
      <x:c r="L76" s="92"/>
      <x:c r="M76" s="92"/>
      <x:c r="N76" s="92"/>
      <x:c r="O76" s="92"/>
      <x:c r="P76" s="117"/>
    </x:row>
    <x:row r="77">
      <x:c r="A77" s="90"/>
      <x:c r="B77" s="92"/>
      <x:c r="C77" s="92"/>
      <x:c r="D77" s="91"/>
      <x:c r="E77" s="91"/>
      <x:c r="F77" s="91"/>
      <x:c r="G77" s="111" t="n">
        <x:f>IF(F77="",TODAY()-D77,F77-D77)</x:f>
        <x:v>46229</x:v>
      </x:c>
      <x:c r="H77" s="92"/>
      <x:c r="I77" s="92"/>
      <x:c r="J77" s="92"/>
      <x:c r="K77" s="92"/>
      <x:c r="L77" s="92"/>
      <x:c r="M77" s="92"/>
      <x:c r="N77" s="92"/>
      <x:c r="O77" s="92"/>
      <x:c r="P77" s="117"/>
    </x:row>
    <x:row r="78">
      <x:c r="A78" s="90"/>
      <x:c r="B78" s="92"/>
      <x:c r="C78" s="92"/>
      <x:c r="D78" s="91"/>
      <x:c r="E78" s="91"/>
      <x:c r="F78" s="91"/>
      <x:c r="G78" s="111" t="n">
        <x:f>IF(F78="",TODAY()-D78,F78-D78)</x:f>
        <x:v>46229</x:v>
      </x:c>
      <x:c r="H78" s="92"/>
      <x:c r="I78" s="92"/>
      <x:c r="J78" s="92"/>
      <x:c r="K78" s="92"/>
      <x:c r="L78" s="92"/>
      <x:c r="M78" s="92"/>
      <x:c r="N78" s="92"/>
      <x:c r="O78" s="92"/>
      <x:c r="P78" s="117"/>
    </x:row>
    <x:row r="79">
      <x:c r="A79" s="90"/>
      <x:c r="B79" s="92"/>
      <x:c r="C79" s="92"/>
      <x:c r="D79" s="91"/>
      <x:c r="E79" s="91"/>
      <x:c r="F79" s="91"/>
      <x:c r="G79" s="111" t="n">
        <x:f>IF(F79="",TODAY()-D79,F79-D79)</x:f>
        <x:v>46229</x:v>
      </x:c>
      <x:c r="H79" s="92"/>
      <x:c r="I79" s="92"/>
      <x:c r="J79" s="92"/>
      <x:c r="K79" s="92"/>
      <x:c r="L79" s="92"/>
      <x:c r="M79" s="92"/>
      <x:c r="N79" s="92"/>
      <x:c r="O79" s="92"/>
      <x:c r="P79" s="117"/>
    </x:row>
    <x:row r="80">
      <x:c r="A80" s="90"/>
      <x:c r="B80" s="92"/>
      <x:c r="C80" s="92"/>
      <x:c r="D80" s="91"/>
      <x:c r="E80" s="91"/>
      <x:c r="F80" s="91"/>
      <x:c r="G80" s="111" t="n">
        <x:f>IF(F80="",TODAY()-D80,F80-D80)</x:f>
        <x:v>46229</x:v>
      </x:c>
      <x:c r="H80" s="92"/>
      <x:c r="I80" s="92"/>
      <x:c r="J80" s="92"/>
      <x:c r="K80" s="92"/>
      <x:c r="L80" s="92"/>
      <x:c r="M80" s="92"/>
      <x:c r="N80" s="92"/>
      <x:c r="O80" s="92"/>
      <x:c r="P80" s="117"/>
    </x:row>
    <x:row r="81">
      <x:c r="A81" s="90"/>
      <x:c r="B81" s="92"/>
      <x:c r="C81" s="92"/>
      <x:c r="D81" s="91"/>
      <x:c r="E81" s="91"/>
      <x:c r="F81" s="91"/>
      <x:c r="G81" s="111" t="n">
        <x:f>IF(F81="",TODAY()-D81,F81-D81)</x:f>
        <x:v>46229</x:v>
      </x:c>
      <x:c r="H81" s="92"/>
      <x:c r="I81" s="92"/>
      <x:c r="J81" s="92"/>
      <x:c r="K81" s="92"/>
      <x:c r="L81" s="92"/>
      <x:c r="M81" s="92"/>
      <x:c r="N81" s="92"/>
      <x:c r="O81" s="92"/>
      <x:c r="P81" s="117"/>
    </x:row>
    <x:row r="82">
      <x:c r="A82" s="90"/>
      <x:c r="B82" s="92"/>
      <x:c r="C82" s="92"/>
      <x:c r="D82" s="91"/>
      <x:c r="E82" s="91"/>
      <x:c r="F82" s="91"/>
      <x:c r="G82" s="111" t="n">
        <x:f>IF(F82="",TODAY()-D82,F82-D82)</x:f>
        <x:v>46229</x:v>
      </x:c>
      <x:c r="H82" s="92"/>
      <x:c r="I82" s="92"/>
      <x:c r="J82" s="92"/>
      <x:c r="K82" s="92"/>
      <x:c r="L82" s="92"/>
      <x:c r="M82" s="92"/>
      <x:c r="N82" s="92"/>
      <x:c r="O82" s="92"/>
      <x:c r="P82" s="117"/>
    </x:row>
    <x:row r="83">
      <x:c r="A83" s="90"/>
      <x:c r="B83" s="92"/>
      <x:c r="C83" s="92"/>
      <x:c r="D83" s="91"/>
      <x:c r="E83" s="91"/>
      <x:c r="F83" s="91"/>
      <x:c r="G83" s="111" t="n">
        <x:f>IF(F83="",TODAY()-D83,F83-D83)</x:f>
        <x:v>46229</x:v>
      </x:c>
      <x:c r="H83" s="92"/>
      <x:c r="I83" s="92"/>
      <x:c r="J83" s="92"/>
      <x:c r="K83" s="92"/>
      <x:c r="L83" s="92"/>
      <x:c r="M83" s="92"/>
      <x:c r="N83" s="92"/>
      <x:c r="O83" s="92"/>
      <x:c r="P83" s="117"/>
    </x:row>
    <x:row r="84">
      <x:c r="A84" s="90"/>
      <x:c r="B84" s="92"/>
      <x:c r="C84" s="92"/>
      <x:c r="D84" s="91"/>
      <x:c r="E84" s="91"/>
      <x:c r="F84" s="91"/>
      <x:c r="G84" s="111" t="n">
        <x:f>IF(F84="",TODAY()-D84,F84-D84)</x:f>
        <x:v>46229</x:v>
      </x:c>
      <x:c r="H84" s="92"/>
      <x:c r="I84" s="92"/>
      <x:c r="J84" s="92"/>
      <x:c r="K84" s="92"/>
      <x:c r="L84" s="92"/>
      <x:c r="M84" s="92"/>
      <x:c r="N84" s="92"/>
      <x:c r="O84" s="92"/>
      <x:c r="P84" s="117"/>
    </x:row>
    <x:row r="85">
      <x:c r="A85" s="90"/>
      <x:c r="B85" s="92"/>
      <x:c r="C85" s="92"/>
      <x:c r="D85" s="91"/>
      <x:c r="E85" s="91"/>
      <x:c r="F85" s="91"/>
      <x:c r="G85" s="111" t="n">
        <x:f>IF(F85="",TODAY()-D85,F85-D85)</x:f>
        <x:v>46229</x:v>
      </x:c>
      <x:c r="H85" s="92"/>
      <x:c r="I85" s="92"/>
      <x:c r="J85" s="92"/>
      <x:c r="K85" s="92"/>
      <x:c r="L85" s="92"/>
      <x:c r="M85" s="92"/>
      <x:c r="N85" s="92"/>
      <x:c r="O85" s="92"/>
      <x:c r="P85" s="117"/>
    </x:row>
    <x:row r="86">
      <x:c r="A86" s="90"/>
      <x:c r="B86" s="92"/>
      <x:c r="C86" s="92"/>
      <x:c r="D86" s="91"/>
      <x:c r="E86" s="91"/>
      <x:c r="F86" s="91"/>
      <x:c r="G86" s="111" t="n">
        <x:f>IF(F86="",TODAY()-D86,F86-D86)</x:f>
        <x:v>46229</x:v>
      </x:c>
      <x:c r="H86" s="92"/>
      <x:c r="I86" s="92"/>
      <x:c r="J86" s="92"/>
      <x:c r="K86" s="92"/>
      <x:c r="L86" s="92"/>
      <x:c r="M86" s="92"/>
      <x:c r="N86" s="92"/>
      <x:c r="O86" s="92"/>
      <x:c r="P86" s="117"/>
    </x:row>
    <x:row r="87">
      <x:c r="A87" s="90"/>
      <x:c r="B87" s="92"/>
      <x:c r="C87" s="92"/>
      <x:c r="D87" s="91"/>
      <x:c r="E87" s="91"/>
      <x:c r="F87" s="91"/>
      <x:c r="G87" s="111" t="n">
        <x:f>IF(F87="",TODAY()-D87,F87-D87)</x:f>
        <x:v>46229</x:v>
      </x:c>
      <x:c r="H87" s="92"/>
      <x:c r="I87" s="92"/>
      <x:c r="J87" s="92"/>
      <x:c r="K87" s="92"/>
      <x:c r="L87" s="92"/>
      <x:c r="M87" s="92"/>
      <x:c r="N87" s="92"/>
      <x:c r="O87" s="92"/>
      <x:c r="P87" s="117"/>
    </x:row>
    <x:row r="88">
      <x:c r="A88" s="90"/>
      <x:c r="B88" s="92"/>
      <x:c r="C88" s="92"/>
      <x:c r="D88" s="91"/>
      <x:c r="E88" s="91"/>
      <x:c r="F88" s="91"/>
      <x:c r="G88" s="111" t="n">
        <x:f>IF(F88="",TODAY()-D88,F88-D88)</x:f>
        <x:v>46229</x:v>
      </x:c>
      <x:c r="H88" s="92"/>
      <x:c r="I88" s="92"/>
      <x:c r="J88" s="92"/>
      <x:c r="K88" s="92"/>
      <x:c r="L88" s="92"/>
      <x:c r="M88" s="92"/>
      <x:c r="N88" s="92"/>
      <x:c r="O88" s="92"/>
      <x:c r="P88" s="117"/>
    </x:row>
    <x:row r="89">
      <x:c r="A89" s="90"/>
      <x:c r="B89" s="92"/>
      <x:c r="C89" s="92"/>
      <x:c r="D89" s="91"/>
      <x:c r="E89" s="91"/>
      <x:c r="F89" s="91"/>
      <x:c r="G89" s="111" t="n">
        <x:f>IF(F89="",TODAY()-D89,F89-D89)</x:f>
        <x:v>46229</x:v>
      </x:c>
      <x:c r="H89" s="92"/>
      <x:c r="I89" s="92"/>
      <x:c r="J89" s="92"/>
      <x:c r="K89" s="92"/>
      <x:c r="L89" s="92"/>
      <x:c r="M89" s="92"/>
      <x:c r="N89" s="92"/>
      <x:c r="O89" s="92"/>
      <x:c r="P89" s="117"/>
    </x:row>
    <x:row r="90">
      <x:c r="A90" s="90"/>
      <x:c r="B90" s="92"/>
      <x:c r="C90" s="92"/>
      <x:c r="D90" s="91"/>
      <x:c r="E90" s="91"/>
      <x:c r="F90" s="91"/>
      <x:c r="G90" s="111" t="n">
        <x:f>IF(F90="",TODAY()-D90,F90-D90)</x:f>
        <x:v>46229</x:v>
      </x:c>
      <x:c r="H90" s="92"/>
      <x:c r="I90" s="92"/>
      <x:c r="J90" s="92"/>
      <x:c r="K90" s="92"/>
      <x:c r="L90" s="92"/>
      <x:c r="M90" s="92"/>
      <x:c r="N90" s="92"/>
      <x:c r="O90" s="92"/>
      <x:c r="P90" s="117"/>
    </x:row>
    <x:row r="91">
      <x:c r="A91" s="90"/>
      <x:c r="B91" s="92"/>
      <x:c r="C91" s="92"/>
      <x:c r="D91" s="91"/>
      <x:c r="E91" s="91"/>
      <x:c r="F91" s="91"/>
      <x:c r="G91" s="111" t="n">
        <x:f>IF(F91="",TODAY()-D91,F91-D91)</x:f>
        <x:v>46229</x:v>
      </x:c>
      <x:c r="H91" s="92"/>
      <x:c r="I91" s="92"/>
      <x:c r="J91" s="92"/>
      <x:c r="K91" s="92"/>
      <x:c r="L91" s="92"/>
      <x:c r="M91" s="92"/>
      <x:c r="N91" s="92"/>
      <x:c r="O91" s="92"/>
      <x:c r="P91" s="117"/>
    </x:row>
    <x:row r="92">
      <x:c r="A92" s="90"/>
      <x:c r="B92" s="92"/>
      <x:c r="C92" s="92"/>
      <x:c r="D92" s="91"/>
      <x:c r="E92" s="91"/>
      <x:c r="F92" s="91"/>
      <x:c r="G92" s="111" t="n">
        <x:f>IF(F92="",TODAY()-D92,F92-D92)</x:f>
        <x:v>46229</x:v>
      </x:c>
      <x:c r="H92" s="92"/>
      <x:c r="I92" s="92"/>
      <x:c r="J92" s="92"/>
      <x:c r="K92" s="92"/>
      <x:c r="L92" s="92"/>
      <x:c r="M92" s="92"/>
      <x:c r="N92" s="92"/>
      <x:c r="O92" s="92"/>
      <x:c r="P92" s="117"/>
    </x:row>
    <x:row r="93">
      <x:c r="A93" s="90"/>
      <x:c r="B93" s="92"/>
      <x:c r="C93" s="92"/>
      <x:c r="D93" s="91"/>
      <x:c r="E93" s="91"/>
      <x:c r="F93" s="91"/>
      <x:c r="G93" s="111" t="n">
        <x:f>IF(F93="",TODAY()-D93,F93-D93)</x:f>
        <x:v>46229</x:v>
      </x:c>
      <x:c r="H93" s="92"/>
      <x:c r="I93" s="92"/>
      <x:c r="J93" s="92"/>
      <x:c r="K93" s="92"/>
      <x:c r="L93" s="92"/>
      <x:c r="M93" s="92"/>
      <x:c r="N93" s="92"/>
      <x:c r="O93" s="92"/>
      <x:c r="P93" s="117"/>
    </x:row>
    <x:row r="94">
      <x:c r="A94" s="90"/>
      <x:c r="B94" s="92"/>
      <x:c r="C94" s="92"/>
      <x:c r="D94" s="91"/>
      <x:c r="E94" s="91"/>
      <x:c r="F94" s="91"/>
      <x:c r="G94" s="111" t="n">
        <x:f>IF(F94="",TODAY()-D94,F94-D94)</x:f>
        <x:v>46229</x:v>
      </x:c>
      <x:c r="H94" s="92"/>
      <x:c r="I94" s="92"/>
      <x:c r="J94" s="92"/>
      <x:c r="K94" s="92"/>
      <x:c r="L94" s="92"/>
      <x:c r="M94" s="92"/>
      <x:c r="N94" s="92"/>
      <x:c r="O94" s="92"/>
      <x:c r="P94" s="117"/>
    </x:row>
    <x:row r="95">
      <x:c r="A95" s="90"/>
      <x:c r="B95" s="92"/>
      <x:c r="C95" s="92"/>
      <x:c r="D95" s="91"/>
      <x:c r="E95" s="91"/>
      <x:c r="F95" s="91"/>
      <x:c r="G95" s="111" t="n">
        <x:f>IF(F95="",TODAY()-D95,F95-D95)</x:f>
        <x:v>46229</x:v>
      </x:c>
      <x:c r="H95" s="92"/>
      <x:c r="I95" s="92"/>
      <x:c r="J95" s="92"/>
      <x:c r="K95" s="92"/>
      <x:c r="L95" s="92"/>
      <x:c r="M95" s="92"/>
      <x:c r="N95" s="92"/>
      <x:c r="O95" s="92"/>
      <x:c r="P95" s="117"/>
    </x:row>
    <x:row r="96">
      <x:c r="A96" s="90"/>
      <x:c r="B96" s="92"/>
      <x:c r="C96" s="92"/>
      <x:c r="D96" s="91"/>
      <x:c r="E96" s="91"/>
      <x:c r="F96" s="91"/>
      <x:c r="G96" s="111" t="n">
        <x:f>IF(F96="",TODAY()-D96,F96-D96)</x:f>
        <x:v>46229</x:v>
      </x:c>
      <x:c r="H96" s="92"/>
      <x:c r="I96" s="92"/>
      <x:c r="J96" s="92"/>
      <x:c r="K96" s="92"/>
      <x:c r="L96" s="92"/>
      <x:c r="M96" s="92"/>
      <x:c r="N96" s="92"/>
      <x:c r="O96" s="92"/>
      <x:c r="P96" s="117"/>
    </x:row>
    <x:row r="97">
      <x:c r="A97" s="90"/>
      <x:c r="B97" s="92"/>
      <x:c r="C97" s="92"/>
      <x:c r="D97" s="91"/>
      <x:c r="E97" s="91"/>
      <x:c r="F97" s="91"/>
      <x:c r="G97" s="111" t="n">
        <x:f>IF(F97="",TODAY()-D97,F97-D97)</x:f>
        <x:v>46229</x:v>
      </x:c>
      <x:c r="H97" s="92"/>
      <x:c r="I97" s="92"/>
      <x:c r="J97" s="92"/>
      <x:c r="K97" s="92"/>
      <x:c r="L97" s="92"/>
      <x:c r="M97" s="92"/>
      <x:c r="N97" s="92"/>
      <x:c r="O97" s="92"/>
      <x:c r="P97" s="117"/>
    </x:row>
    <x:row r="98">
      <x:c r="A98" s="90"/>
      <x:c r="B98" s="92"/>
      <x:c r="C98" s="92"/>
      <x:c r="D98" s="91"/>
      <x:c r="E98" s="91"/>
      <x:c r="F98" s="91"/>
      <x:c r="G98" s="111" t="n">
        <x:f>IF(F98="",TODAY()-D98,F98-D98)</x:f>
        <x:v>46229</x:v>
      </x:c>
      <x:c r="H98" s="92"/>
      <x:c r="I98" s="92"/>
      <x:c r="J98" s="92"/>
      <x:c r="K98" s="92"/>
      <x:c r="L98" s="92"/>
      <x:c r="M98" s="92"/>
      <x:c r="N98" s="92"/>
      <x:c r="O98" s="92"/>
      <x:c r="P98" s="117"/>
    </x:row>
    <x:row r="99">
      <x:c r="A99" s="90"/>
      <x:c r="B99" s="92"/>
      <x:c r="C99" s="92"/>
      <x:c r="D99" s="91"/>
      <x:c r="E99" s="91"/>
      <x:c r="F99" s="91"/>
      <x:c r="G99" s="111" t="n">
        <x:f>IF(F99="",TODAY()-D99,F99-D99)</x:f>
        <x:v>46229</x:v>
      </x:c>
      <x:c r="H99" s="92"/>
      <x:c r="I99" s="92"/>
      <x:c r="J99" s="92"/>
      <x:c r="K99" s="92"/>
      <x:c r="L99" s="92"/>
      <x:c r="M99" s="92"/>
      <x:c r="N99" s="92"/>
      <x:c r="O99" s="92"/>
      <x:c r="P99" s="117"/>
    </x:row>
    <x:row r="100">
      <x:c r="A100" s="90"/>
      <x:c r="B100" s="92"/>
      <x:c r="C100" s="92"/>
      <x:c r="D100" s="91"/>
      <x:c r="E100" s="91"/>
      <x:c r="F100" s="91"/>
      <x:c r="G100" s="111" t="n">
        <x:f>IF(F100="",TODAY()-D100,F100-D100)</x:f>
        <x:v>46229</x:v>
      </x:c>
      <x:c r="H100" s="92"/>
      <x:c r="I100" s="92"/>
      <x:c r="J100" s="92"/>
      <x:c r="K100" s="92"/>
      <x:c r="L100" s="92"/>
      <x:c r="M100" s="92"/>
      <x:c r="N100" s="92"/>
      <x:c r="O100" s="92"/>
      <x:c r="P100" s="117"/>
    </x:row>
    <x:row r="101">
      <x:c r="A101" s="90"/>
      <x:c r="B101" s="92"/>
      <x:c r="C101" s="92"/>
      <x:c r="D101" s="91"/>
      <x:c r="E101" s="91"/>
      <x:c r="F101" s="91"/>
      <x:c r="G101" s="111" t="n">
        <x:f>IF(F101="",TODAY()-D101,F101-D101)</x:f>
        <x:v>46229</x:v>
      </x:c>
      <x:c r="H101" s="92"/>
      <x:c r="I101" s="92"/>
      <x:c r="J101" s="92"/>
      <x:c r="K101" s="92"/>
      <x:c r="L101" s="92"/>
      <x:c r="M101" s="92"/>
      <x:c r="N101" s="92"/>
      <x:c r="O101" s="92"/>
      <x:c r="P101" s="117"/>
    </x:row>
    <x:row r="102">
      <x:c r="A102" s="90"/>
      <x:c r="B102" s="92"/>
      <x:c r="C102" s="92"/>
      <x:c r="D102" s="91"/>
      <x:c r="E102" s="91"/>
      <x:c r="F102" s="91"/>
      <x:c r="G102" s="111" t="n">
        <x:f>IF(F102="",TODAY()-D102,F102-D102)</x:f>
        <x:v>46229</x:v>
      </x:c>
      <x:c r="H102" s="92"/>
      <x:c r="I102" s="92"/>
      <x:c r="J102" s="92"/>
      <x:c r="K102" s="92"/>
      <x:c r="L102" s="92"/>
      <x:c r="M102" s="92"/>
      <x:c r="N102" s="92"/>
      <x:c r="O102" s="92"/>
      <x:c r="P102" s="117"/>
    </x:row>
    <x:row r="103">
      <x:c r="A103" s="94"/>
      <x:c r="B103" s="96"/>
      <x:c r="C103" s="96"/>
      <x:c r="D103" s="95"/>
      <x:c r="E103" s="95"/>
      <x:c r="F103" s="95"/>
      <x:c r="G103" s="112" t="n">
        <x:f>IF(F103="",TODAY()-D103,F103-D103)</x:f>
        <x:v>46229</x:v>
      </x:c>
      <x:c r="H103" s="96"/>
      <x:c r="I103" s="96"/>
      <x:c r="J103" s="96"/>
      <x:c r="K103" s="96"/>
      <x:c r="L103" s="96"/>
      <x:c r="M103" s="96"/>
      <x:c r="N103" s="96"/>
      <x:c r="O103" s="96"/>
      <x:c r="P103" s="118"/>
    </x:row>
  </x:sheetData>
  <x:mergeCells>
    <x:mergeCell ref="A1:P1"/>
  </x:mergeCells>
  <x:conditionalFormatting sqref="G4:G103">
    <x:cfRule type="dataBar" priority="1">
      <x:dataBar>
        <x:cfvo type="min"/>
        <x:cfvo type="max"/>
        <x:color rgb="FF156082"/>
      </x:dataBar>
      <x:extLst>
        <x:ext xmlns:x14="http://schemas.microsoft.com/office/spreadsheetml/2009/9/main" uri="{B025F937-C7B1-47D3-B67F-A62EFF666E3E}">
          <x14:id>{7CE78B5A-3B1E-C9F0-DF5F-38923C8BF11C}</x14:id>
        </x:ext>
      </x:extLst>
    </x:cfRule>
  </x:conditionalFormatting>
  <x:dataValidations count="1">
    <x:dataValidation type="list" sqref="P4:P103">
      <x:formula1>"Pendente,Em análise,Decidida,Cancelada"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f0f1df4a457430b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7CE78B5A-3B1E-C9F0-DF5F-38923C8BF11C}">
            <x14:dataBar gradient="1">
              <x14:cfvo type="min"/>
              <x14:cfvo type="max"/>
              <x14:fillColor rgb="FF156082"/>
            </x14:dataBar>
          </x14:cfRule>
          <xm:sqref>G4:G103</xm:sqref>
        </x14:conditionalFormatting>
      </x14:conditionalFormattings>
    </x:ext>
  </x:extLst>
</x:worksheet>
</file>

<file path=xl/worksheets/sheet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6" hidden="0" customWidth="1"/>
    <x:col min="3" max="3" width="24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2" hidden="0" customWidth="1"/>
    <x:col min="9" max="9" width="14" hidden="0" customWidth="1"/>
    <x:col min="10" max="10" width="14" hidden="0" customWidth="1"/>
    <x:col min="11" max="11" width="30" hidden="0" customWidth="1"/>
    <x:col min="12" max="12" width="42" hidden="0" customWidth="1"/>
    <x:col min="13" max="13" width="28" hidden="0" customWidth="1"/>
    <x:col min="14" max="14" width="28" hidden="0" customWidth="1"/>
    <x:col min="15" max="15" width="28" hidden="0" customWidth="1"/>
    <x:col min="16" max="16" width="20" hidden="0" customWidth="1"/>
    <x:col min="17" max="17" width="16" hidden="0" customWidth="1"/>
  </x:cols>
  <x:sheetData>
    <x:row r="1" ht="30" customHeight="1">
      <x:c r="A1" s="5" t="str">
        <x:v>Acompanhamento de benefícios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</x:row>
    <x:row r="3" ht="34" customHeight="1">
      <x:c r="A3" s="47" t="str">
        <x:v>ID</x:v>
      </x:c>
      <x:c r="B3" s="48" t="str">
        <x:v>Benefício</x:v>
      </x:c>
      <x:c r="C3" s="48" t="str">
        <x:v>Beneficiário</x:v>
      </x:c>
      <x:c r="D3" s="48" t="str">
        <x:v>Projeto/Iniciativa</x:v>
      </x:c>
      <x:c r="E3" s="48" t="str">
        <x:v>Baseline</x:v>
      </x:c>
      <x:c r="F3" s="48" t="str">
        <x:v>Meta</x:v>
      </x:c>
      <x:c r="G3" s="48" t="str">
        <x:v>Atual</x:v>
      </x:c>
      <x:c r="H3" s="48" t="str">
        <x:v>Unidade</x:v>
      </x:c>
      <x:c r="I3" s="48" t="str">
        <x:v>Progresso</x:v>
      </x:c>
      <x:c r="J3" s="48" t="str">
        <x:v>Horizonte</x:v>
      </x:c>
      <x:c r="K3" s="48" t="str">
        <x:v>Entrega relacionada</x:v>
      </x:c>
      <x:c r="L3" s="48" t="str">
        <x:v>Hipótese de contribuição</x:v>
      </x:c>
      <x:c r="M3" s="48" t="str">
        <x:v>Leading indicator</x:v>
      </x:c>
      <x:c r="N3" s="48" t="str">
        <x:v>Lagging indicator</x:v>
      </x:c>
      <x:c r="O3" s="48" t="str">
        <x:v>Fonte/Frequência</x:v>
      </x:c>
      <x:c r="P3" s="48" t="str">
        <x:v>Responsável</x:v>
      </x:c>
      <x:c r="Q3" s="49" t="str">
        <x:v>Decisão</x:v>
      </x:c>
    </x:row>
    <x:row r="4">
      <x:c r="A4" s="86" t="str">
        <x:v>B-001</x:v>
      </x:c>
      <x:c r="B4" s="88" t="str">
        <x:v>Solicitações concluídas sem atendimento humano</x:v>
      </x:c>
      <x:c r="C4" s="88" t="str">
        <x:v>Clientes</x:v>
      </x:c>
      <x:c r="D4" s="88" t="str">
        <x:v>Portal de autosserviço</x:v>
      </x:c>
      <x:c r="E4" s="88" t="n">
        <x:v>0.42</x:v>
      </x:c>
      <x:c r="F4" s="88" t="n">
        <x:v>0.65</x:v>
      </x:c>
      <x:c r="G4" s="88" t="n">
        <x:v>0.51</x:v>
      </x:c>
      <x:c r="H4" s="88" t="str">
        <x:v>%</x:v>
      </x:c>
      <x:c r="I4" s="173" t="n">
        <x:f>IF(F4=E4,0,(G4-E4)/(F4-E4))</x:f>
        <x:v>0.391304347826087</x:v>
      </x:c>
      <x:c r="J4" s="87" t="n">
        <x:v>46387</x:v>
      </x:c>
      <x:c r="K4" s="88" t="str">
        <x:v>Jornada simplificada</x:v>
      </x:c>
      <x:c r="L4" s="88" t="str">
        <x:v>Se reduzirmos etapas e linguagem, mais clientes concluirão sem suporte.</x:v>
      </x:c>
      <x:c r="M4" s="88" t="str">
        <x:v>Taxa de conclusão por etapa</x:v>
      </x:c>
      <x:c r="N4" s="88" t="str">
        <x:v>Percentual sem atendimento</x:v>
      </x:c>
      <x:c r="O4" s="88" t="str">
        <x:v>Analytics / semanal</x:v>
      </x:c>
      <x:c r="P4" s="88" t="str">
        <x:v>Product Manager</x:v>
      </x:c>
      <x:c r="Q4" s="116" t="str">
        <x:v>Continuar</x:v>
      </x:c>
    </x:row>
    <x:row r="5">
      <x:c r="A5" s="90" t="str">
        <x:v>B-002</x:v>
      </x:c>
      <x:c r="B5" s="92" t="str">
        <x:v>Redução do tempo de contratação</x:v>
      </x:c>
      <x:c r="C5" s="92" t="str">
        <x:v>Gestores</x:v>
      </x:c>
      <x:c r="D5" s="92" t="str">
        <x:v>Fluxo de contratação</x:v>
      </x:c>
      <x:c r="E5" s="92" t="n">
        <x:v>42</x:v>
      </x:c>
      <x:c r="F5" s="92" t="n">
        <x:v>25</x:v>
      </x:c>
      <x:c r="G5" s="92" t="n">
        <x:v>31</x:v>
      </x:c>
      <x:c r="H5" s="92" t="str">
        <x:v>dias</x:v>
      </x:c>
      <x:c r="I5" s="174" t="n">
        <x:f>IF(F5=E5,0,(G5-E5)/(F5-E5))</x:f>
        <x:v>0.6470588235294118</x:v>
      </x:c>
      <x:c r="J5" s="91" t="n">
        <x:v>46326</x:v>
      </x:c>
      <x:c r="K5" s="92" t="str">
        <x:v>Simplificação de aprovações</x:v>
      </x:c>
      <x:c r="L5" s="92" t="str">
        <x:v>Se removermos conferência duplicada e definirmos alçada, o lead time cairá.</x:v>
      </x:c>
      <x:c r="M5" s="92" t="str">
        <x:v>Latência de decisão</x:v>
      </x:c>
      <x:c r="N5" s="92" t="str">
        <x:v>Lead time p85</x:v>
      </x:c>
      <x:c r="O5" s="92" t="str">
        <x:v>Sistema / quinzenal</x:v>
      </x:c>
      <x:c r="P5" s="92" t="str">
        <x:v>RH</x:v>
      </x:c>
      <x:c r="Q5" s="117" t="str">
        <x:v>Adaptar</x:v>
      </x:c>
    </x:row>
    <x:row r="6">
      <x:c r="A6" s="90"/>
      <x:c r="B6" s="92"/>
      <x:c r="C6" s="92"/>
      <x:c r="D6" s="92"/>
      <x:c r="E6" s="92"/>
      <x:c r="F6" s="92"/>
      <x:c r="G6" s="92"/>
      <x:c r="H6" s="92"/>
      <x:c r="I6" s="174" t="n">
        <x:f>IF(F6=E6,0,(G6-E6)/(F6-E6))</x:f>
        <x:v>0</x:v>
      </x:c>
      <x:c r="J6" s="91"/>
      <x:c r="K6" s="92"/>
      <x:c r="L6" s="92"/>
      <x:c r="M6" s="92"/>
      <x:c r="N6" s="92"/>
      <x:c r="O6" s="92"/>
      <x:c r="P6" s="92"/>
      <x:c r="Q6" s="117"/>
    </x:row>
    <x:row r="7">
      <x:c r="A7" s="90"/>
      <x:c r="B7" s="92"/>
      <x:c r="C7" s="92"/>
      <x:c r="D7" s="92"/>
      <x:c r="E7" s="92"/>
      <x:c r="F7" s="92"/>
      <x:c r="G7" s="92"/>
      <x:c r="H7" s="92"/>
      <x:c r="I7" s="174" t="n">
        <x:f>IF(F7=E7,0,(G7-E7)/(F7-E7))</x:f>
        <x:v>0</x:v>
      </x:c>
      <x:c r="J7" s="91"/>
      <x:c r="K7" s="92"/>
      <x:c r="L7" s="92"/>
      <x:c r="M7" s="92"/>
      <x:c r="N7" s="92"/>
      <x:c r="O7" s="92"/>
      <x:c r="P7" s="92"/>
      <x:c r="Q7" s="117"/>
    </x:row>
    <x:row r="8">
      <x:c r="A8" s="90"/>
      <x:c r="B8" s="92"/>
      <x:c r="C8" s="92"/>
      <x:c r="D8" s="92"/>
      <x:c r="E8" s="92"/>
      <x:c r="F8" s="92"/>
      <x:c r="G8" s="92"/>
      <x:c r="H8" s="92"/>
      <x:c r="I8" s="174" t="n">
        <x:f>IF(F8=E8,0,(G8-E8)/(F8-E8))</x:f>
        <x:v>0</x:v>
      </x:c>
      <x:c r="J8" s="91"/>
      <x:c r="K8" s="92"/>
      <x:c r="L8" s="92"/>
      <x:c r="M8" s="92"/>
      <x:c r="N8" s="92"/>
      <x:c r="O8" s="92"/>
      <x:c r="P8" s="92"/>
      <x:c r="Q8" s="117"/>
    </x:row>
    <x:row r="9">
      <x:c r="A9" s="90"/>
      <x:c r="B9" s="92"/>
      <x:c r="C9" s="92"/>
      <x:c r="D9" s="92"/>
      <x:c r="E9" s="92"/>
      <x:c r="F9" s="92"/>
      <x:c r="G9" s="92"/>
      <x:c r="H9" s="92"/>
      <x:c r="I9" s="174" t="n">
        <x:f>IF(F9=E9,0,(G9-E9)/(F9-E9))</x:f>
        <x:v>0</x:v>
      </x:c>
      <x:c r="J9" s="91"/>
      <x:c r="K9" s="92"/>
      <x:c r="L9" s="92"/>
      <x:c r="M9" s="92"/>
      <x:c r="N9" s="92"/>
      <x:c r="O9" s="92"/>
      <x:c r="P9" s="92"/>
      <x:c r="Q9" s="117"/>
    </x:row>
    <x:row r="10">
      <x:c r="A10" s="90"/>
      <x:c r="B10" s="92"/>
      <x:c r="C10" s="92"/>
      <x:c r="D10" s="92"/>
      <x:c r="E10" s="92"/>
      <x:c r="F10" s="92"/>
      <x:c r="G10" s="92"/>
      <x:c r="H10" s="92"/>
      <x:c r="I10" s="174" t="n">
        <x:f>IF(F10=E10,0,(G10-E10)/(F10-E10))</x:f>
        <x:v>0</x:v>
      </x:c>
      <x:c r="J10" s="91"/>
      <x:c r="K10" s="92"/>
      <x:c r="L10" s="92"/>
      <x:c r="M10" s="92"/>
      <x:c r="N10" s="92"/>
      <x:c r="O10" s="92"/>
      <x:c r="P10" s="92"/>
      <x:c r="Q10" s="117"/>
    </x:row>
    <x:row r="11">
      <x:c r="A11" s="90"/>
      <x:c r="B11" s="92"/>
      <x:c r="C11" s="92"/>
      <x:c r="D11" s="92"/>
      <x:c r="E11" s="92"/>
      <x:c r="F11" s="92"/>
      <x:c r="G11" s="92"/>
      <x:c r="H11" s="92"/>
      <x:c r="I11" s="174" t="n">
        <x:f>IF(F11=E11,0,(G11-E11)/(F11-E11))</x:f>
        <x:v>0</x:v>
      </x:c>
      <x:c r="J11" s="91"/>
      <x:c r="K11" s="92"/>
      <x:c r="L11" s="92"/>
      <x:c r="M11" s="92"/>
      <x:c r="N11" s="92"/>
      <x:c r="O11" s="92"/>
      <x:c r="P11" s="92"/>
      <x:c r="Q11" s="117"/>
    </x:row>
    <x:row r="12">
      <x:c r="A12" s="90"/>
      <x:c r="B12" s="92"/>
      <x:c r="C12" s="92"/>
      <x:c r="D12" s="92"/>
      <x:c r="E12" s="92"/>
      <x:c r="F12" s="92"/>
      <x:c r="G12" s="92"/>
      <x:c r="H12" s="92"/>
      <x:c r="I12" s="174" t="n">
        <x:f>IF(F12=E12,0,(G12-E12)/(F12-E12))</x:f>
        <x:v>0</x:v>
      </x:c>
      <x:c r="J12" s="91"/>
      <x:c r="K12" s="92"/>
      <x:c r="L12" s="92"/>
      <x:c r="M12" s="92"/>
      <x:c r="N12" s="92"/>
      <x:c r="O12" s="92"/>
      <x:c r="P12" s="92"/>
      <x:c r="Q12" s="117"/>
    </x:row>
    <x:row r="13">
      <x:c r="A13" s="90"/>
      <x:c r="B13" s="92"/>
      <x:c r="C13" s="92"/>
      <x:c r="D13" s="92"/>
      <x:c r="E13" s="92"/>
      <x:c r="F13" s="92"/>
      <x:c r="G13" s="92"/>
      <x:c r="H13" s="92"/>
      <x:c r="I13" s="174" t="n">
        <x:f>IF(F13=E13,0,(G13-E13)/(F13-E13))</x:f>
        <x:v>0</x:v>
      </x:c>
      <x:c r="J13" s="91"/>
      <x:c r="K13" s="92"/>
      <x:c r="L13" s="92"/>
      <x:c r="M13" s="92"/>
      <x:c r="N13" s="92"/>
      <x:c r="O13" s="92"/>
      <x:c r="P13" s="92"/>
      <x:c r="Q13" s="117"/>
    </x:row>
    <x:row r="14">
      <x:c r="A14" s="90"/>
      <x:c r="B14" s="92"/>
      <x:c r="C14" s="92"/>
      <x:c r="D14" s="92"/>
      <x:c r="E14" s="92"/>
      <x:c r="F14" s="92"/>
      <x:c r="G14" s="92"/>
      <x:c r="H14" s="92"/>
      <x:c r="I14" s="174" t="n">
        <x:f>IF(F14=E14,0,(G14-E14)/(F14-E14))</x:f>
        <x:v>0</x:v>
      </x:c>
      <x:c r="J14" s="91"/>
      <x:c r="K14" s="92"/>
      <x:c r="L14" s="92"/>
      <x:c r="M14" s="92"/>
      <x:c r="N14" s="92"/>
      <x:c r="O14" s="92"/>
      <x:c r="P14" s="92"/>
      <x:c r="Q14" s="117"/>
    </x:row>
    <x:row r="15">
      <x:c r="A15" s="90"/>
      <x:c r="B15" s="92"/>
      <x:c r="C15" s="92"/>
      <x:c r="D15" s="92"/>
      <x:c r="E15" s="92"/>
      <x:c r="F15" s="92"/>
      <x:c r="G15" s="92"/>
      <x:c r="H15" s="92"/>
      <x:c r="I15" s="174" t="n">
        <x:f>IF(F15=E15,0,(G15-E15)/(F15-E15))</x:f>
        <x:v>0</x:v>
      </x:c>
      <x:c r="J15" s="91"/>
      <x:c r="K15" s="92"/>
      <x:c r="L15" s="92"/>
      <x:c r="M15" s="92"/>
      <x:c r="N15" s="92"/>
      <x:c r="O15" s="92"/>
      <x:c r="P15" s="92"/>
      <x:c r="Q15" s="117"/>
    </x:row>
    <x:row r="16">
      <x:c r="A16" s="90"/>
      <x:c r="B16" s="92"/>
      <x:c r="C16" s="92"/>
      <x:c r="D16" s="92"/>
      <x:c r="E16" s="92"/>
      <x:c r="F16" s="92"/>
      <x:c r="G16" s="92"/>
      <x:c r="H16" s="92"/>
      <x:c r="I16" s="174" t="n">
        <x:f>IF(F16=E16,0,(G16-E16)/(F16-E16))</x:f>
        <x:v>0</x:v>
      </x:c>
      <x:c r="J16" s="91"/>
      <x:c r="K16" s="92"/>
      <x:c r="L16" s="92"/>
      <x:c r="M16" s="92"/>
      <x:c r="N16" s="92"/>
      <x:c r="O16" s="92"/>
      <x:c r="P16" s="92"/>
      <x:c r="Q16" s="117"/>
    </x:row>
    <x:row r="17">
      <x:c r="A17" s="90"/>
      <x:c r="B17" s="92"/>
      <x:c r="C17" s="92"/>
      <x:c r="D17" s="92"/>
      <x:c r="E17" s="92"/>
      <x:c r="F17" s="92"/>
      <x:c r="G17" s="92"/>
      <x:c r="H17" s="92"/>
      <x:c r="I17" s="174" t="n">
        <x:f>IF(F17=E17,0,(G17-E17)/(F17-E17))</x:f>
        <x:v>0</x:v>
      </x:c>
      <x:c r="J17" s="91"/>
      <x:c r="K17" s="92"/>
      <x:c r="L17" s="92"/>
      <x:c r="M17" s="92"/>
      <x:c r="N17" s="92"/>
      <x:c r="O17" s="92"/>
      <x:c r="P17" s="92"/>
      <x:c r="Q17" s="117"/>
    </x:row>
    <x:row r="18">
      <x:c r="A18" s="90"/>
      <x:c r="B18" s="92"/>
      <x:c r="C18" s="92"/>
      <x:c r="D18" s="92"/>
      <x:c r="E18" s="92"/>
      <x:c r="F18" s="92"/>
      <x:c r="G18" s="92"/>
      <x:c r="H18" s="92"/>
      <x:c r="I18" s="174" t="n">
        <x:f>IF(F18=E18,0,(G18-E18)/(F18-E18))</x:f>
        <x:v>0</x:v>
      </x:c>
      <x:c r="J18" s="91"/>
      <x:c r="K18" s="92"/>
      <x:c r="L18" s="92"/>
      <x:c r="M18" s="92"/>
      <x:c r="N18" s="92"/>
      <x:c r="O18" s="92"/>
      <x:c r="P18" s="92"/>
      <x:c r="Q18" s="117"/>
    </x:row>
    <x:row r="19">
      <x:c r="A19" s="90"/>
      <x:c r="B19" s="92"/>
      <x:c r="C19" s="92"/>
      <x:c r="D19" s="92"/>
      <x:c r="E19" s="92"/>
      <x:c r="F19" s="92"/>
      <x:c r="G19" s="92"/>
      <x:c r="H19" s="92"/>
      <x:c r="I19" s="174" t="n">
        <x:f>IF(F19=E19,0,(G19-E19)/(F19-E19))</x:f>
        <x:v>0</x:v>
      </x:c>
      <x:c r="J19" s="91"/>
      <x:c r="K19" s="92"/>
      <x:c r="L19" s="92"/>
      <x:c r="M19" s="92"/>
      <x:c r="N19" s="92"/>
      <x:c r="O19" s="92"/>
      <x:c r="P19" s="92"/>
      <x:c r="Q19" s="117"/>
    </x:row>
    <x:row r="20">
      <x:c r="A20" s="90"/>
      <x:c r="B20" s="92"/>
      <x:c r="C20" s="92"/>
      <x:c r="D20" s="92"/>
      <x:c r="E20" s="92"/>
      <x:c r="F20" s="92"/>
      <x:c r="G20" s="92"/>
      <x:c r="H20" s="92"/>
      <x:c r="I20" s="174" t="n">
        <x:f>IF(F20=E20,0,(G20-E20)/(F20-E20))</x:f>
        <x:v>0</x:v>
      </x:c>
      <x:c r="J20" s="91"/>
      <x:c r="K20" s="92"/>
      <x:c r="L20" s="92"/>
      <x:c r="M20" s="92"/>
      <x:c r="N20" s="92"/>
      <x:c r="O20" s="92"/>
      <x:c r="P20" s="92"/>
      <x:c r="Q20" s="117"/>
    </x:row>
    <x:row r="21">
      <x:c r="A21" s="90"/>
      <x:c r="B21" s="92"/>
      <x:c r="C21" s="92"/>
      <x:c r="D21" s="92"/>
      <x:c r="E21" s="92"/>
      <x:c r="F21" s="92"/>
      <x:c r="G21" s="92"/>
      <x:c r="H21" s="92"/>
      <x:c r="I21" s="174" t="n">
        <x:f>IF(F21=E21,0,(G21-E21)/(F21-E21))</x:f>
        <x:v>0</x:v>
      </x:c>
      <x:c r="J21" s="91"/>
      <x:c r="K21" s="92"/>
      <x:c r="L21" s="92"/>
      <x:c r="M21" s="92"/>
      <x:c r="N21" s="92"/>
      <x:c r="O21" s="92"/>
      <x:c r="P21" s="92"/>
      <x:c r="Q21" s="117"/>
    </x:row>
    <x:row r="22">
      <x:c r="A22" s="90"/>
      <x:c r="B22" s="92"/>
      <x:c r="C22" s="92"/>
      <x:c r="D22" s="92"/>
      <x:c r="E22" s="92"/>
      <x:c r="F22" s="92"/>
      <x:c r="G22" s="92"/>
      <x:c r="H22" s="92"/>
      <x:c r="I22" s="174" t="n">
        <x:f>IF(F22=E22,0,(G22-E22)/(F22-E22))</x:f>
        <x:v>0</x:v>
      </x:c>
      <x:c r="J22" s="91"/>
      <x:c r="K22" s="92"/>
      <x:c r="L22" s="92"/>
      <x:c r="M22" s="92"/>
      <x:c r="N22" s="92"/>
      <x:c r="O22" s="92"/>
      <x:c r="P22" s="92"/>
      <x:c r="Q22" s="117"/>
    </x:row>
    <x:row r="23">
      <x:c r="A23" s="90"/>
      <x:c r="B23" s="92"/>
      <x:c r="C23" s="92"/>
      <x:c r="D23" s="92"/>
      <x:c r="E23" s="92"/>
      <x:c r="F23" s="92"/>
      <x:c r="G23" s="92"/>
      <x:c r="H23" s="92"/>
      <x:c r="I23" s="174" t="n">
        <x:f>IF(F23=E23,0,(G23-E23)/(F23-E23))</x:f>
        <x:v>0</x:v>
      </x:c>
      <x:c r="J23" s="91"/>
      <x:c r="K23" s="92"/>
      <x:c r="L23" s="92"/>
      <x:c r="M23" s="92"/>
      <x:c r="N23" s="92"/>
      <x:c r="O23" s="92"/>
      <x:c r="P23" s="92"/>
      <x:c r="Q23" s="117"/>
    </x:row>
    <x:row r="24">
      <x:c r="A24" s="90"/>
      <x:c r="B24" s="92"/>
      <x:c r="C24" s="92"/>
      <x:c r="D24" s="92"/>
      <x:c r="E24" s="92"/>
      <x:c r="F24" s="92"/>
      <x:c r="G24" s="92"/>
      <x:c r="H24" s="92"/>
      <x:c r="I24" s="174" t="n">
        <x:f>IF(F24=E24,0,(G24-E24)/(F24-E24))</x:f>
        <x:v>0</x:v>
      </x:c>
      <x:c r="J24" s="91"/>
      <x:c r="K24" s="92"/>
      <x:c r="L24" s="92"/>
      <x:c r="M24" s="92"/>
      <x:c r="N24" s="92"/>
      <x:c r="O24" s="92"/>
      <x:c r="P24" s="92"/>
      <x:c r="Q24" s="117"/>
    </x:row>
    <x:row r="25">
      <x:c r="A25" s="90"/>
      <x:c r="B25" s="92"/>
      <x:c r="C25" s="92"/>
      <x:c r="D25" s="92"/>
      <x:c r="E25" s="92"/>
      <x:c r="F25" s="92"/>
      <x:c r="G25" s="92"/>
      <x:c r="H25" s="92"/>
      <x:c r="I25" s="174" t="n">
        <x:f>IF(F25=E25,0,(G25-E25)/(F25-E25))</x:f>
        <x:v>0</x:v>
      </x:c>
      <x:c r="J25" s="91"/>
      <x:c r="K25" s="92"/>
      <x:c r="L25" s="92"/>
      <x:c r="M25" s="92"/>
      <x:c r="N25" s="92"/>
      <x:c r="O25" s="92"/>
      <x:c r="P25" s="92"/>
      <x:c r="Q25" s="117"/>
    </x:row>
    <x:row r="26">
      <x:c r="A26" s="90"/>
      <x:c r="B26" s="92"/>
      <x:c r="C26" s="92"/>
      <x:c r="D26" s="92"/>
      <x:c r="E26" s="92"/>
      <x:c r="F26" s="92"/>
      <x:c r="G26" s="92"/>
      <x:c r="H26" s="92"/>
      <x:c r="I26" s="174" t="n">
        <x:f>IF(F26=E26,0,(G26-E26)/(F26-E26))</x:f>
        <x:v>0</x:v>
      </x:c>
      <x:c r="J26" s="91"/>
      <x:c r="K26" s="92"/>
      <x:c r="L26" s="92"/>
      <x:c r="M26" s="92"/>
      <x:c r="N26" s="92"/>
      <x:c r="O26" s="92"/>
      <x:c r="P26" s="92"/>
      <x:c r="Q26" s="117"/>
    </x:row>
    <x:row r="27">
      <x:c r="A27" s="90"/>
      <x:c r="B27" s="92"/>
      <x:c r="C27" s="92"/>
      <x:c r="D27" s="92"/>
      <x:c r="E27" s="92"/>
      <x:c r="F27" s="92"/>
      <x:c r="G27" s="92"/>
      <x:c r="H27" s="92"/>
      <x:c r="I27" s="174" t="n">
        <x:f>IF(F27=E27,0,(G27-E27)/(F27-E27))</x:f>
        <x:v>0</x:v>
      </x:c>
      <x:c r="J27" s="91"/>
      <x:c r="K27" s="92"/>
      <x:c r="L27" s="92"/>
      <x:c r="M27" s="92"/>
      <x:c r="N27" s="92"/>
      <x:c r="O27" s="92"/>
      <x:c r="P27" s="92"/>
      <x:c r="Q27" s="117"/>
    </x:row>
    <x:row r="28">
      <x:c r="A28" s="90"/>
      <x:c r="B28" s="92"/>
      <x:c r="C28" s="92"/>
      <x:c r="D28" s="92"/>
      <x:c r="E28" s="92"/>
      <x:c r="F28" s="92"/>
      <x:c r="G28" s="92"/>
      <x:c r="H28" s="92"/>
      <x:c r="I28" s="174" t="n">
        <x:f>IF(F28=E28,0,(G28-E28)/(F28-E28))</x:f>
        <x:v>0</x:v>
      </x:c>
      <x:c r="J28" s="91"/>
      <x:c r="K28" s="92"/>
      <x:c r="L28" s="92"/>
      <x:c r="M28" s="92"/>
      <x:c r="N28" s="92"/>
      <x:c r="O28" s="92"/>
      <x:c r="P28" s="92"/>
      <x:c r="Q28" s="117"/>
    </x:row>
    <x:row r="29">
      <x:c r="A29" s="90"/>
      <x:c r="B29" s="92"/>
      <x:c r="C29" s="92"/>
      <x:c r="D29" s="92"/>
      <x:c r="E29" s="92"/>
      <x:c r="F29" s="92"/>
      <x:c r="G29" s="92"/>
      <x:c r="H29" s="92"/>
      <x:c r="I29" s="174" t="n">
        <x:f>IF(F29=E29,0,(G29-E29)/(F29-E29))</x:f>
        <x:v>0</x:v>
      </x:c>
      <x:c r="J29" s="91"/>
      <x:c r="K29" s="92"/>
      <x:c r="L29" s="92"/>
      <x:c r="M29" s="92"/>
      <x:c r="N29" s="92"/>
      <x:c r="O29" s="92"/>
      <x:c r="P29" s="92"/>
      <x:c r="Q29" s="117"/>
    </x:row>
    <x:row r="30">
      <x:c r="A30" s="90"/>
      <x:c r="B30" s="92"/>
      <x:c r="C30" s="92"/>
      <x:c r="D30" s="92"/>
      <x:c r="E30" s="92"/>
      <x:c r="F30" s="92"/>
      <x:c r="G30" s="92"/>
      <x:c r="H30" s="92"/>
      <x:c r="I30" s="174" t="n">
        <x:f>IF(F30=E30,0,(G30-E30)/(F30-E30))</x:f>
        <x:v>0</x:v>
      </x:c>
      <x:c r="J30" s="91"/>
      <x:c r="K30" s="92"/>
      <x:c r="L30" s="92"/>
      <x:c r="M30" s="92"/>
      <x:c r="N30" s="92"/>
      <x:c r="O30" s="92"/>
      <x:c r="P30" s="92"/>
      <x:c r="Q30" s="117"/>
    </x:row>
    <x:row r="31">
      <x:c r="A31" s="90"/>
      <x:c r="B31" s="92"/>
      <x:c r="C31" s="92"/>
      <x:c r="D31" s="92"/>
      <x:c r="E31" s="92"/>
      <x:c r="F31" s="92"/>
      <x:c r="G31" s="92"/>
      <x:c r="H31" s="92"/>
      <x:c r="I31" s="174" t="n">
        <x:f>IF(F31=E31,0,(G31-E31)/(F31-E31))</x:f>
        <x:v>0</x:v>
      </x:c>
      <x:c r="J31" s="91"/>
      <x:c r="K31" s="92"/>
      <x:c r="L31" s="92"/>
      <x:c r="M31" s="92"/>
      <x:c r="N31" s="92"/>
      <x:c r="O31" s="92"/>
      <x:c r="P31" s="92"/>
      <x:c r="Q31" s="117"/>
    </x:row>
    <x:row r="32">
      <x:c r="A32" s="90"/>
      <x:c r="B32" s="92"/>
      <x:c r="C32" s="92"/>
      <x:c r="D32" s="92"/>
      <x:c r="E32" s="92"/>
      <x:c r="F32" s="92"/>
      <x:c r="G32" s="92"/>
      <x:c r="H32" s="92"/>
      <x:c r="I32" s="174" t="n">
        <x:f>IF(F32=E32,0,(G32-E32)/(F32-E32))</x:f>
        <x:v>0</x:v>
      </x:c>
      <x:c r="J32" s="91"/>
      <x:c r="K32" s="92"/>
      <x:c r="L32" s="92"/>
      <x:c r="M32" s="92"/>
      <x:c r="N32" s="92"/>
      <x:c r="O32" s="92"/>
      <x:c r="P32" s="92"/>
      <x:c r="Q32" s="117"/>
    </x:row>
    <x:row r="33">
      <x:c r="A33" s="90"/>
      <x:c r="B33" s="92"/>
      <x:c r="C33" s="92"/>
      <x:c r="D33" s="92"/>
      <x:c r="E33" s="92"/>
      <x:c r="F33" s="92"/>
      <x:c r="G33" s="92"/>
      <x:c r="H33" s="92"/>
      <x:c r="I33" s="174" t="n">
        <x:f>IF(F33=E33,0,(G33-E33)/(F33-E33))</x:f>
        <x:v>0</x:v>
      </x:c>
      <x:c r="J33" s="91"/>
      <x:c r="K33" s="92"/>
      <x:c r="L33" s="92"/>
      <x:c r="M33" s="92"/>
      <x:c r="N33" s="92"/>
      <x:c r="O33" s="92"/>
      <x:c r="P33" s="92"/>
      <x:c r="Q33" s="117"/>
    </x:row>
    <x:row r="34">
      <x:c r="A34" s="90"/>
      <x:c r="B34" s="92"/>
      <x:c r="C34" s="92"/>
      <x:c r="D34" s="92"/>
      <x:c r="E34" s="92"/>
      <x:c r="F34" s="92"/>
      <x:c r="G34" s="92"/>
      <x:c r="H34" s="92"/>
      <x:c r="I34" s="174" t="n">
        <x:f>IF(F34=E34,0,(G34-E34)/(F34-E34))</x:f>
        <x:v>0</x:v>
      </x:c>
      <x:c r="J34" s="91"/>
      <x:c r="K34" s="92"/>
      <x:c r="L34" s="92"/>
      <x:c r="M34" s="92"/>
      <x:c r="N34" s="92"/>
      <x:c r="O34" s="92"/>
      <x:c r="P34" s="92"/>
      <x:c r="Q34" s="117"/>
    </x:row>
    <x:row r="35">
      <x:c r="A35" s="90"/>
      <x:c r="B35" s="92"/>
      <x:c r="C35" s="92"/>
      <x:c r="D35" s="92"/>
      <x:c r="E35" s="92"/>
      <x:c r="F35" s="92"/>
      <x:c r="G35" s="92"/>
      <x:c r="H35" s="92"/>
      <x:c r="I35" s="174" t="n">
        <x:f>IF(F35=E35,0,(G35-E35)/(F35-E35))</x:f>
        <x:v>0</x:v>
      </x:c>
      <x:c r="J35" s="91"/>
      <x:c r="K35" s="92"/>
      <x:c r="L35" s="92"/>
      <x:c r="M35" s="92"/>
      <x:c r="N35" s="92"/>
      <x:c r="O35" s="92"/>
      <x:c r="P35" s="92"/>
      <x:c r="Q35" s="117"/>
    </x:row>
    <x:row r="36">
      <x:c r="A36" s="90"/>
      <x:c r="B36" s="92"/>
      <x:c r="C36" s="92"/>
      <x:c r="D36" s="92"/>
      <x:c r="E36" s="92"/>
      <x:c r="F36" s="92"/>
      <x:c r="G36" s="92"/>
      <x:c r="H36" s="92"/>
      <x:c r="I36" s="174" t="n">
        <x:f>IF(F36=E36,0,(G36-E36)/(F36-E36))</x:f>
        <x:v>0</x:v>
      </x:c>
      <x:c r="J36" s="91"/>
      <x:c r="K36" s="92"/>
      <x:c r="L36" s="92"/>
      <x:c r="M36" s="92"/>
      <x:c r="N36" s="92"/>
      <x:c r="O36" s="92"/>
      <x:c r="P36" s="92"/>
      <x:c r="Q36" s="117"/>
    </x:row>
    <x:row r="37">
      <x:c r="A37" s="90"/>
      <x:c r="B37" s="92"/>
      <x:c r="C37" s="92"/>
      <x:c r="D37" s="92"/>
      <x:c r="E37" s="92"/>
      <x:c r="F37" s="92"/>
      <x:c r="G37" s="92"/>
      <x:c r="H37" s="92"/>
      <x:c r="I37" s="174" t="n">
        <x:f>IF(F37=E37,0,(G37-E37)/(F37-E37))</x:f>
        <x:v>0</x:v>
      </x:c>
      <x:c r="J37" s="91"/>
      <x:c r="K37" s="92"/>
      <x:c r="L37" s="92"/>
      <x:c r="M37" s="92"/>
      <x:c r="N37" s="92"/>
      <x:c r="O37" s="92"/>
      <x:c r="P37" s="92"/>
      <x:c r="Q37" s="117"/>
    </x:row>
    <x:row r="38">
      <x:c r="A38" s="90"/>
      <x:c r="B38" s="92"/>
      <x:c r="C38" s="92"/>
      <x:c r="D38" s="92"/>
      <x:c r="E38" s="92"/>
      <x:c r="F38" s="92"/>
      <x:c r="G38" s="92"/>
      <x:c r="H38" s="92"/>
      <x:c r="I38" s="174" t="n">
        <x:f>IF(F38=E38,0,(G38-E38)/(F38-E38))</x:f>
        <x:v>0</x:v>
      </x:c>
      <x:c r="J38" s="91"/>
      <x:c r="K38" s="92"/>
      <x:c r="L38" s="92"/>
      <x:c r="M38" s="92"/>
      <x:c r="N38" s="92"/>
      <x:c r="O38" s="92"/>
      <x:c r="P38" s="92"/>
      <x:c r="Q38" s="117"/>
    </x:row>
    <x:row r="39">
      <x:c r="A39" s="90"/>
      <x:c r="B39" s="92"/>
      <x:c r="C39" s="92"/>
      <x:c r="D39" s="92"/>
      <x:c r="E39" s="92"/>
      <x:c r="F39" s="92"/>
      <x:c r="G39" s="92"/>
      <x:c r="H39" s="92"/>
      <x:c r="I39" s="174" t="n">
        <x:f>IF(F39=E39,0,(G39-E39)/(F39-E39))</x:f>
        <x:v>0</x:v>
      </x:c>
      <x:c r="J39" s="91"/>
      <x:c r="K39" s="92"/>
      <x:c r="L39" s="92"/>
      <x:c r="M39" s="92"/>
      <x:c r="N39" s="92"/>
      <x:c r="O39" s="92"/>
      <x:c r="P39" s="92"/>
      <x:c r="Q39" s="117"/>
    </x:row>
    <x:row r="40">
      <x:c r="A40" s="90"/>
      <x:c r="B40" s="92"/>
      <x:c r="C40" s="92"/>
      <x:c r="D40" s="92"/>
      <x:c r="E40" s="92"/>
      <x:c r="F40" s="92"/>
      <x:c r="G40" s="92"/>
      <x:c r="H40" s="92"/>
      <x:c r="I40" s="174" t="n">
        <x:f>IF(F40=E40,0,(G40-E40)/(F40-E40))</x:f>
        <x:v>0</x:v>
      </x:c>
      <x:c r="J40" s="91"/>
      <x:c r="K40" s="92"/>
      <x:c r="L40" s="92"/>
      <x:c r="M40" s="92"/>
      <x:c r="N40" s="92"/>
      <x:c r="O40" s="92"/>
      <x:c r="P40" s="92"/>
      <x:c r="Q40" s="117"/>
    </x:row>
    <x:row r="41">
      <x:c r="A41" s="90"/>
      <x:c r="B41" s="92"/>
      <x:c r="C41" s="92"/>
      <x:c r="D41" s="92"/>
      <x:c r="E41" s="92"/>
      <x:c r="F41" s="92"/>
      <x:c r="G41" s="92"/>
      <x:c r="H41" s="92"/>
      <x:c r="I41" s="174" t="n">
        <x:f>IF(F41=E41,0,(G41-E41)/(F41-E41))</x:f>
        <x:v>0</x:v>
      </x:c>
      <x:c r="J41" s="91"/>
      <x:c r="K41" s="92"/>
      <x:c r="L41" s="92"/>
      <x:c r="M41" s="92"/>
      <x:c r="N41" s="92"/>
      <x:c r="O41" s="92"/>
      <x:c r="P41" s="92"/>
      <x:c r="Q41" s="117"/>
    </x:row>
    <x:row r="42">
      <x:c r="A42" s="90"/>
      <x:c r="B42" s="92"/>
      <x:c r="C42" s="92"/>
      <x:c r="D42" s="92"/>
      <x:c r="E42" s="92"/>
      <x:c r="F42" s="92"/>
      <x:c r="G42" s="92"/>
      <x:c r="H42" s="92"/>
      <x:c r="I42" s="174" t="n">
        <x:f>IF(F42=E42,0,(G42-E42)/(F42-E42))</x:f>
        <x:v>0</x:v>
      </x:c>
      <x:c r="J42" s="91"/>
      <x:c r="K42" s="92"/>
      <x:c r="L42" s="92"/>
      <x:c r="M42" s="92"/>
      <x:c r="N42" s="92"/>
      <x:c r="O42" s="92"/>
      <x:c r="P42" s="92"/>
      <x:c r="Q42" s="117"/>
    </x:row>
    <x:row r="43">
      <x:c r="A43" s="90"/>
      <x:c r="B43" s="92"/>
      <x:c r="C43" s="92"/>
      <x:c r="D43" s="92"/>
      <x:c r="E43" s="92"/>
      <x:c r="F43" s="92"/>
      <x:c r="G43" s="92"/>
      <x:c r="H43" s="92"/>
      <x:c r="I43" s="174" t="n">
        <x:f>IF(F43=E43,0,(G43-E43)/(F43-E43))</x:f>
        <x:v>0</x:v>
      </x:c>
      <x:c r="J43" s="91"/>
      <x:c r="K43" s="92"/>
      <x:c r="L43" s="92"/>
      <x:c r="M43" s="92"/>
      <x:c r="N43" s="92"/>
      <x:c r="O43" s="92"/>
      <x:c r="P43" s="92"/>
      <x:c r="Q43" s="117"/>
    </x:row>
    <x:row r="44">
      <x:c r="A44" s="90"/>
      <x:c r="B44" s="92"/>
      <x:c r="C44" s="92"/>
      <x:c r="D44" s="92"/>
      <x:c r="E44" s="92"/>
      <x:c r="F44" s="92"/>
      <x:c r="G44" s="92"/>
      <x:c r="H44" s="92"/>
      <x:c r="I44" s="174" t="n">
        <x:f>IF(F44=E44,0,(G44-E44)/(F44-E44))</x:f>
        <x:v>0</x:v>
      </x:c>
      <x:c r="J44" s="91"/>
      <x:c r="K44" s="92"/>
      <x:c r="L44" s="92"/>
      <x:c r="M44" s="92"/>
      <x:c r="N44" s="92"/>
      <x:c r="O44" s="92"/>
      <x:c r="P44" s="92"/>
      <x:c r="Q44" s="117"/>
    </x:row>
    <x:row r="45">
      <x:c r="A45" s="90"/>
      <x:c r="B45" s="92"/>
      <x:c r="C45" s="92"/>
      <x:c r="D45" s="92"/>
      <x:c r="E45" s="92"/>
      <x:c r="F45" s="92"/>
      <x:c r="G45" s="92"/>
      <x:c r="H45" s="92"/>
      <x:c r="I45" s="174" t="n">
        <x:f>IF(F45=E45,0,(G45-E45)/(F45-E45))</x:f>
        <x:v>0</x:v>
      </x:c>
      <x:c r="J45" s="91"/>
      <x:c r="K45" s="92"/>
      <x:c r="L45" s="92"/>
      <x:c r="M45" s="92"/>
      <x:c r="N45" s="92"/>
      <x:c r="O45" s="92"/>
      <x:c r="P45" s="92"/>
      <x:c r="Q45" s="117"/>
    </x:row>
    <x:row r="46">
      <x:c r="A46" s="90"/>
      <x:c r="B46" s="92"/>
      <x:c r="C46" s="92"/>
      <x:c r="D46" s="92"/>
      <x:c r="E46" s="92"/>
      <x:c r="F46" s="92"/>
      <x:c r="G46" s="92"/>
      <x:c r="H46" s="92"/>
      <x:c r="I46" s="174" t="n">
        <x:f>IF(F46=E46,0,(G46-E46)/(F46-E46))</x:f>
        <x:v>0</x:v>
      </x:c>
      <x:c r="J46" s="91"/>
      <x:c r="K46" s="92"/>
      <x:c r="L46" s="92"/>
      <x:c r="M46" s="92"/>
      <x:c r="N46" s="92"/>
      <x:c r="O46" s="92"/>
      <x:c r="P46" s="92"/>
      <x:c r="Q46" s="117"/>
    </x:row>
    <x:row r="47">
      <x:c r="A47" s="90"/>
      <x:c r="B47" s="92"/>
      <x:c r="C47" s="92"/>
      <x:c r="D47" s="92"/>
      <x:c r="E47" s="92"/>
      <x:c r="F47" s="92"/>
      <x:c r="G47" s="92"/>
      <x:c r="H47" s="92"/>
      <x:c r="I47" s="174" t="n">
        <x:f>IF(F47=E47,0,(G47-E47)/(F47-E47))</x:f>
        <x:v>0</x:v>
      </x:c>
      <x:c r="J47" s="91"/>
      <x:c r="K47" s="92"/>
      <x:c r="L47" s="92"/>
      <x:c r="M47" s="92"/>
      <x:c r="N47" s="92"/>
      <x:c r="O47" s="92"/>
      <x:c r="P47" s="92"/>
      <x:c r="Q47" s="117"/>
    </x:row>
    <x:row r="48">
      <x:c r="A48" s="90"/>
      <x:c r="B48" s="92"/>
      <x:c r="C48" s="92"/>
      <x:c r="D48" s="92"/>
      <x:c r="E48" s="92"/>
      <x:c r="F48" s="92"/>
      <x:c r="G48" s="92"/>
      <x:c r="H48" s="92"/>
      <x:c r="I48" s="174" t="n">
        <x:f>IF(F48=E48,0,(G48-E48)/(F48-E48))</x:f>
        <x:v>0</x:v>
      </x:c>
      <x:c r="J48" s="91"/>
      <x:c r="K48" s="92"/>
      <x:c r="L48" s="92"/>
      <x:c r="M48" s="92"/>
      <x:c r="N48" s="92"/>
      <x:c r="O48" s="92"/>
      <x:c r="P48" s="92"/>
      <x:c r="Q48" s="117"/>
    </x:row>
    <x:row r="49">
      <x:c r="A49" s="90"/>
      <x:c r="B49" s="92"/>
      <x:c r="C49" s="92"/>
      <x:c r="D49" s="92"/>
      <x:c r="E49" s="92"/>
      <x:c r="F49" s="92"/>
      <x:c r="G49" s="92"/>
      <x:c r="H49" s="92"/>
      <x:c r="I49" s="174" t="n">
        <x:f>IF(F49=E49,0,(G49-E49)/(F49-E49))</x:f>
        <x:v>0</x:v>
      </x:c>
      <x:c r="J49" s="91"/>
      <x:c r="K49" s="92"/>
      <x:c r="L49" s="92"/>
      <x:c r="M49" s="92"/>
      <x:c r="N49" s="92"/>
      <x:c r="O49" s="92"/>
      <x:c r="P49" s="92"/>
      <x:c r="Q49" s="117"/>
    </x:row>
    <x:row r="50">
      <x:c r="A50" s="90"/>
      <x:c r="B50" s="92"/>
      <x:c r="C50" s="92"/>
      <x:c r="D50" s="92"/>
      <x:c r="E50" s="92"/>
      <x:c r="F50" s="92"/>
      <x:c r="G50" s="92"/>
      <x:c r="H50" s="92"/>
      <x:c r="I50" s="174" t="n">
        <x:f>IF(F50=E50,0,(G50-E50)/(F50-E50))</x:f>
        <x:v>0</x:v>
      </x:c>
      <x:c r="J50" s="91"/>
      <x:c r="K50" s="92"/>
      <x:c r="L50" s="92"/>
      <x:c r="M50" s="92"/>
      <x:c r="N50" s="92"/>
      <x:c r="O50" s="92"/>
      <x:c r="P50" s="92"/>
      <x:c r="Q50" s="117"/>
    </x:row>
    <x:row r="51">
      <x:c r="A51" s="90"/>
      <x:c r="B51" s="92"/>
      <x:c r="C51" s="92"/>
      <x:c r="D51" s="92"/>
      <x:c r="E51" s="92"/>
      <x:c r="F51" s="92"/>
      <x:c r="G51" s="92"/>
      <x:c r="H51" s="92"/>
      <x:c r="I51" s="174" t="n">
        <x:f>IF(F51=E51,0,(G51-E51)/(F51-E51))</x:f>
        <x:v>0</x:v>
      </x:c>
      <x:c r="J51" s="91"/>
      <x:c r="K51" s="92"/>
      <x:c r="L51" s="92"/>
      <x:c r="M51" s="92"/>
      <x:c r="N51" s="92"/>
      <x:c r="O51" s="92"/>
      <x:c r="P51" s="92"/>
      <x:c r="Q51" s="117"/>
    </x:row>
    <x:row r="52">
      <x:c r="A52" s="90"/>
      <x:c r="B52" s="92"/>
      <x:c r="C52" s="92"/>
      <x:c r="D52" s="92"/>
      <x:c r="E52" s="92"/>
      <x:c r="F52" s="92"/>
      <x:c r="G52" s="92"/>
      <x:c r="H52" s="92"/>
      <x:c r="I52" s="174" t="n">
        <x:f>IF(F52=E52,0,(G52-E52)/(F52-E52))</x:f>
        <x:v>0</x:v>
      </x:c>
      <x:c r="J52" s="91"/>
      <x:c r="K52" s="92"/>
      <x:c r="L52" s="92"/>
      <x:c r="M52" s="92"/>
      <x:c r="N52" s="92"/>
      <x:c r="O52" s="92"/>
      <x:c r="P52" s="92"/>
      <x:c r="Q52" s="117"/>
    </x:row>
    <x:row r="53">
      <x:c r="A53" s="90"/>
      <x:c r="B53" s="92"/>
      <x:c r="C53" s="92"/>
      <x:c r="D53" s="92"/>
      <x:c r="E53" s="92"/>
      <x:c r="F53" s="92"/>
      <x:c r="G53" s="92"/>
      <x:c r="H53" s="92"/>
      <x:c r="I53" s="174" t="n">
        <x:f>IF(F53=E53,0,(G53-E53)/(F53-E53))</x:f>
        <x:v>0</x:v>
      </x:c>
      <x:c r="J53" s="91"/>
      <x:c r="K53" s="92"/>
      <x:c r="L53" s="92"/>
      <x:c r="M53" s="92"/>
      <x:c r="N53" s="92"/>
      <x:c r="O53" s="92"/>
      <x:c r="P53" s="92"/>
      <x:c r="Q53" s="117"/>
    </x:row>
    <x:row r="54">
      <x:c r="A54" s="90"/>
      <x:c r="B54" s="92"/>
      <x:c r="C54" s="92"/>
      <x:c r="D54" s="92"/>
      <x:c r="E54" s="92"/>
      <x:c r="F54" s="92"/>
      <x:c r="G54" s="92"/>
      <x:c r="H54" s="92"/>
      <x:c r="I54" s="174" t="n">
        <x:f>IF(F54=E54,0,(G54-E54)/(F54-E54))</x:f>
        <x:v>0</x:v>
      </x:c>
      <x:c r="J54" s="91"/>
      <x:c r="K54" s="92"/>
      <x:c r="L54" s="92"/>
      <x:c r="M54" s="92"/>
      <x:c r="N54" s="92"/>
      <x:c r="O54" s="92"/>
      <x:c r="P54" s="92"/>
      <x:c r="Q54" s="117"/>
    </x:row>
    <x:row r="55">
      <x:c r="A55" s="90"/>
      <x:c r="B55" s="92"/>
      <x:c r="C55" s="92"/>
      <x:c r="D55" s="92"/>
      <x:c r="E55" s="92"/>
      <x:c r="F55" s="92"/>
      <x:c r="G55" s="92"/>
      <x:c r="H55" s="92"/>
      <x:c r="I55" s="174" t="n">
        <x:f>IF(F55=E55,0,(G55-E55)/(F55-E55))</x:f>
        <x:v>0</x:v>
      </x:c>
      <x:c r="J55" s="91"/>
      <x:c r="K55" s="92"/>
      <x:c r="L55" s="92"/>
      <x:c r="M55" s="92"/>
      <x:c r="N55" s="92"/>
      <x:c r="O55" s="92"/>
      <x:c r="P55" s="92"/>
      <x:c r="Q55" s="117"/>
    </x:row>
    <x:row r="56">
      <x:c r="A56" s="90"/>
      <x:c r="B56" s="92"/>
      <x:c r="C56" s="92"/>
      <x:c r="D56" s="92"/>
      <x:c r="E56" s="92"/>
      <x:c r="F56" s="92"/>
      <x:c r="G56" s="92"/>
      <x:c r="H56" s="92"/>
      <x:c r="I56" s="174" t="n">
        <x:f>IF(F56=E56,0,(G56-E56)/(F56-E56))</x:f>
        <x:v>0</x:v>
      </x:c>
      <x:c r="J56" s="91"/>
      <x:c r="K56" s="92"/>
      <x:c r="L56" s="92"/>
      <x:c r="M56" s="92"/>
      <x:c r="N56" s="92"/>
      <x:c r="O56" s="92"/>
      <x:c r="P56" s="92"/>
      <x:c r="Q56" s="117"/>
    </x:row>
    <x:row r="57">
      <x:c r="A57" s="90"/>
      <x:c r="B57" s="92"/>
      <x:c r="C57" s="92"/>
      <x:c r="D57" s="92"/>
      <x:c r="E57" s="92"/>
      <x:c r="F57" s="92"/>
      <x:c r="G57" s="92"/>
      <x:c r="H57" s="92"/>
      <x:c r="I57" s="174" t="n">
        <x:f>IF(F57=E57,0,(G57-E57)/(F57-E57))</x:f>
        <x:v>0</x:v>
      </x:c>
      <x:c r="J57" s="91"/>
      <x:c r="K57" s="92"/>
      <x:c r="L57" s="92"/>
      <x:c r="M57" s="92"/>
      <x:c r="N57" s="92"/>
      <x:c r="O57" s="92"/>
      <x:c r="P57" s="92"/>
      <x:c r="Q57" s="117"/>
    </x:row>
    <x:row r="58">
      <x:c r="A58" s="90"/>
      <x:c r="B58" s="92"/>
      <x:c r="C58" s="92"/>
      <x:c r="D58" s="92"/>
      <x:c r="E58" s="92"/>
      <x:c r="F58" s="92"/>
      <x:c r="G58" s="92"/>
      <x:c r="H58" s="92"/>
      <x:c r="I58" s="174" t="n">
        <x:f>IF(F58=E58,0,(G58-E58)/(F58-E58))</x:f>
        <x:v>0</x:v>
      </x:c>
      <x:c r="J58" s="91"/>
      <x:c r="K58" s="92"/>
      <x:c r="L58" s="92"/>
      <x:c r="M58" s="92"/>
      <x:c r="N58" s="92"/>
      <x:c r="O58" s="92"/>
      <x:c r="P58" s="92"/>
      <x:c r="Q58" s="117"/>
    </x:row>
    <x:row r="59">
      <x:c r="A59" s="90"/>
      <x:c r="B59" s="92"/>
      <x:c r="C59" s="92"/>
      <x:c r="D59" s="92"/>
      <x:c r="E59" s="92"/>
      <x:c r="F59" s="92"/>
      <x:c r="G59" s="92"/>
      <x:c r="H59" s="92"/>
      <x:c r="I59" s="174" t="n">
        <x:f>IF(F59=E59,0,(G59-E59)/(F59-E59))</x:f>
        <x:v>0</x:v>
      </x:c>
      <x:c r="J59" s="91"/>
      <x:c r="K59" s="92"/>
      <x:c r="L59" s="92"/>
      <x:c r="M59" s="92"/>
      <x:c r="N59" s="92"/>
      <x:c r="O59" s="92"/>
      <x:c r="P59" s="92"/>
      <x:c r="Q59" s="117"/>
    </x:row>
    <x:row r="60">
      <x:c r="A60" s="90"/>
      <x:c r="B60" s="92"/>
      <x:c r="C60" s="92"/>
      <x:c r="D60" s="92"/>
      <x:c r="E60" s="92"/>
      <x:c r="F60" s="92"/>
      <x:c r="G60" s="92"/>
      <x:c r="H60" s="92"/>
      <x:c r="I60" s="174" t="n">
        <x:f>IF(F60=E60,0,(G60-E60)/(F60-E60))</x:f>
        <x:v>0</x:v>
      </x:c>
      <x:c r="J60" s="91"/>
      <x:c r="K60" s="92"/>
      <x:c r="L60" s="92"/>
      <x:c r="M60" s="92"/>
      <x:c r="N60" s="92"/>
      <x:c r="O60" s="92"/>
      <x:c r="P60" s="92"/>
      <x:c r="Q60" s="117"/>
    </x:row>
    <x:row r="61">
      <x:c r="A61" s="90"/>
      <x:c r="B61" s="92"/>
      <x:c r="C61" s="92"/>
      <x:c r="D61" s="92"/>
      <x:c r="E61" s="92"/>
      <x:c r="F61" s="92"/>
      <x:c r="G61" s="92"/>
      <x:c r="H61" s="92"/>
      <x:c r="I61" s="174" t="n">
        <x:f>IF(F61=E61,0,(G61-E61)/(F61-E61))</x:f>
        <x:v>0</x:v>
      </x:c>
      <x:c r="J61" s="91"/>
      <x:c r="K61" s="92"/>
      <x:c r="L61" s="92"/>
      <x:c r="M61" s="92"/>
      <x:c r="N61" s="92"/>
      <x:c r="O61" s="92"/>
      <x:c r="P61" s="92"/>
      <x:c r="Q61" s="117"/>
    </x:row>
    <x:row r="62">
      <x:c r="A62" s="90"/>
      <x:c r="B62" s="92"/>
      <x:c r="C62" s="92"/>
      <x:c r="D62" s="92"/>
      <x:c r="E62" s="92"/>
      <x:c r="F62" s="92"/>
      <x:c r="G62" s="92"/>
      <x:c r="H62" s="92"/>
      <x:c r="I62" s="174" t="n">
        <x:f>IF(F62=E62,0,(G62-E62)/(F62-E62))</x:f>
        <x:v>0</x:v>
      </x:c>
      <x:c r="J62" s="91"/>
      <x:c r="K62" s="92"/>
      <x:c r="L62" s="92"/>
      <x:c r="M62" s="92"/>
      <x:c r="N62" s="92"/>
      <x:c r="O62" s="92"/>
      <x:c r="P62" s="92"/>
      <x:c r="Q62" s="117"/>
    </x:row>
    <x:row r="63">
      <x:c r="A63" s="90"/>
      <x:c r="B63" s="92"/>
      <x:c r="C63" s="92"/>
      <x:c r="D63" s="92"/>
      <x:c r="E63" s="92"/>
      <x:c r="F63" s="92"/>
      <x:c r="G63" s="92"/>
      <x:c r="H63" s="92"/>
      <x:c r="I63" s="174" t="n">
        <x:f>IF(F63=E63,0,(G63-E63)/(F63-E63))</x:f>
        <x:v>0</x:v>
      </x:c>
      <x:c r="J63" s="91"/>
      <x:c r="K63" s="92"/>
      <x:c r="L63" s="92"/>
      <x:c r="M63" s="92"/>
      <x:c r="N63" s="92"/>
      <x:c r="O63" s="92"/>
      <x:c r="P63" s="92"/>
      <x:c r="Q63" s="117"/>
    </x:row>
    <x:row r="64">
      <x:c r="A64" s="90"/>
      <x:c r="B64" s="92"/>
      <x:c r="C64" s="92"/>
      <x:c r="D64" s="92"/>
      <x:c r="E64" s="92"/>
      <x:c r="F64" s="92"/>
      <x:c r="G64" s="92"/>
      <x:c r="H64" s="92"/>
      <x:c r="I64" s="174" t="n">
        <x:f>IF(F64=E64,0,(G64-E64)/(F64-E64))</x:f>
        <x:v>0</x:v>
      </x:c>
      <x:c r="J64" s="91"/>
      <x:c r="K64" s="92"/>
      <x:c r="L64" s="92"/>
      <x:c r="M64" s="92"/>
      <x:c r="N64" s="92"/>
      <x:c r="O64" s="92"/>
      <x:c r="P64" s="92"/>
      <x:c r="Q64" s="117"/>
    </x:row>
    <x:row r="65">
      <x:c r="A65" s="90"/>
      <x:c r="B65" s="92"/>
      <x:c r="C65" s="92"/>
      <x:c r="D65" s="92"/>
      <x:c r="E65" s="92"/>
      <x:c r="F65" s="92"/>
      <x:c r="G65" s="92"/>
      <x:c r="H65" s="92"/>
      <x:c r="I65" s="174" t="n">
        <x:f>IF(F65=E65,0,(G65-E65)/(F65-E65))</x:f>
        <x:v>0</x:v>
      </x:c>
      <x:c r="J65" s="91"/>
      <x:c r="K65" s="92"/>
      <x:c r="L65" s="92"/>
      <x:c r="M65" s="92"/>
      <x:c r="N65" s="92"/>
      <x:c r="O65" s="92"/>
      <x:c r="P65" s="92"/>
      <x:c r="Q65" s="117"/>
    </x:row>
    <x:row r="66">
      <x:c r="A66" s="90"/>
      <x:c r="B66" s="92"/>
      <x:c r="C66" s="92"/>
      <x:c r="D66" s="92"/>
      <x:c r="E66" s="92"/>
      <x:c r="F66" s="92"/>
      <x:c r="G66" s="92"/>
      <x:c r="H66" s="92"/>
      <x:c r="I66" s="174" t="n">
        <x:f>IF(F66=E66,0,(G66-E66)/(F66-E66))</x:f>
        <x:v>0</x:v>
      </x:c>
      <x:c r="J66" s="91"/>
      <x:c r="K66" s="92"/>
      <x:c r="L66" s="92"/>
      <x:c r="M66" s="92"/>
      <x:c r="N66" s="92"/>
      <x:c r="O66" s="92"/>
      <x:c r="P66" s="92"/>
      <x:c r="Q66" s="117"/>
    </x:row>
    <x:row r="67">
      <x:c r="A67" s="90"/>
      <x:c r="B67" s="92"/>
      <x:c r="C67" s="92"/>
      <x:c r="D67" s="92"/>
      <x:c r="E67" s="92"/>
      <x:c r="F67" s="92"/>
      <x:c r="G67" s="92"/>
      <x:c r="H67" s="92"/>
      <x:c r="I67" s="174" t="n">
        <x:f>IF(F67=E67,0,(G67-E67)/(F67-E67))</x:f>
        <x:v>0</x:v>
      </x:c>
      <x:c r="J67" s="91"/>
      <x:c r="K67" s="92"/>
      <x:c r="L67" s="92"/>
      <x:c r="M67" s="92"/>
      <x:c r="N67" s="92"/>
      <x:c r="O67" s="92"/>
      <x:c r="P67" s="92"/>
      <x:c r="Q67" s="117"/>
    </x:row>
    <x:row r="68">
      <x:c r="A68" s="90"/>
      <x:c r="B68" s="92"/>
      <x:c r="C68" s="92"/>
      <x:c r="D68" s="92"/>
      <x:c r="E68" s="92"/>
      <x:c r="F68" s="92"/>
      <x:c r="G68" s="92"/>
      <x:c r="H68" s="92"/>
      <x:c r="I68" s="174" t="n">
        <x:f>IF(F68=E68,0,(G68-E68)/(F68-E68))</x:f>
        <x:v>0</x:v>
      </x:c>
      <x:c r="J68" s="91"/>
      <x:c r="K68" s="92"/>
      <x:c r="L68" s="92"/>
      <x:c r="M68" s="92"/>
      <x:c r="N68" s="92"/>
      <x:c r="O68" s="92"/>
      <x:c r="P68" s="92"/>
      <x:c r="Q68" s="117"/>
    </x:row>
    <x:row r="69">
      <x:c r="A69" s="90"/>
      <x:c r="B69" s="92"/>
      <x:c r="C69" s="92"/>
      <x:c r="D69" s="92"/>
      <x:c r="E69" s="92"/>
      <x:c r="F69" s="92"/>
      <x:c r="G69" s="92"/>
      <x:c r="H69" s="92"/>
      <x:c r="I69" s="174" t="n">
        <x:f>IF(F69=E69,0,(G69-E69)/(F69-E69))</x:f>
        <x:v>0</x:v>
      </x:c>
      <x:c r="J69" s="91"/>
      <x:c r="K69" s="92"/>
      <x:c r="L69" s="92"/>
      <x:c r="M69" s="92"/>
      <x:c r="N69" s="92"/>
      <x:c r="O69" s="92"/>
      <x:c r="P69" s="92"/>
      <x:c r="Q69" s="117"/>
    </x:row>
    <x:row r="70">
      <x:c r="A70" s="90"/>
      <x:c r="B70" s="92"/>
      <x:c r="C70" s="92"/>
      <x:c r="D70" s="92"/>
      <x:c r="E70" s="92"/>
      <x:c r="F70" s="92"/>
      <x:c r="G70" s="92"/>
      <x:c r="H70" s="92"/>
      <x:c r="I70" s="174" t="n">
        <x:f>IF(F70=E70,0,(G70-E70)/(F70-E70))</x:f>
        <x:v>0</x:v>
      </x:c>
      <x:c r="J70" s="91"/>
      <x:c r="K70" s="92"/>
      <x:c r="L70" s="92"/>
      <x:c r="M70" s="92"/>
      <x:c r="N70" s="92"/>
      <x:c r="O70" s="92"/>
      <x:c r="P70" s="92"/>
      <x:c r="Q70" s="117"/>
    </x:row>
    <x:row r="71">
      <x:c r="A71" s="90"/>
      <x:c r="B71" s="92"/>
      <x:c r="C71" s="92"/>
      <x:c r="D71" s="92"/>
      <x:c r="E71" s="92"/>
      <x:c r="F71" s="92"/>
      <x:c r="G71" s="92"/>
      <x:c r="H71" s="92"/>
      <x:c r="I71" s="174" t="n">
        <x:f>IF(F71=E71,0,(G71-E71)/(F71-E71))</x:f>
        <x:v>0</x:v>
      </x:c>
      <x:c r="J71" s="91"/>
      <x:c r="K71" s="92"/>
      <x:c r="L71" s="92"/>
      <x:c r="M71" s="92"/>
      <x:c r="N71" s="92"/>
      <x:c r="O71" s="92"/>
      <x:c r="P71" s="92"/>
      <x:c r="Q71" s="117"/>
    </x:row>
    <x:row r="72">
      <x:c r="A72" s="90"/>
      <x:c r="B72" s="92"/>
      <x:c r="C72" s="92"/>
      <x:c r="D72" s="92"/>
      <x:c r="E72" s="92"/>
      <x:c r="F72" s="92"/>
      <x:c r="G72" s="92"/>
      <x:c r="H72" s="92"/>
      <x:c r="I72" s="174" t="n">
        <x:f>IF(F72=E72,0,(G72-E72)/(F72-E72))</x:f>
        <x:v>0</x:v>
      </x:c>
      <x:c r="J72" s="91"/>
      <x:c r="K72" s="92"/>
      <x:c r="L72" s="92"/>
      <x:c r="M72" s="92"/>
      <x:c r="N72" s="92"/>
      <x:c r="O72" s="92"/>
      <x:c r="P72" s="92"/>
      <x:c r="Q72" s="117"/>
    </x:row>
    <x:row r="73">
      <x:c r="A73" s="90"/>
      <x:c r="B73" s="92"/>
      <x:c r="C73" s="92"/>
      <x:c r="D73" s="92"/>
      <x:c r="E73" s="92"/>
      <x:c r="F73" s="92"/>
      <x:c r="G73" s="92"/>
      <x:c r="H73" s="92"/>
      <x:c r="I73" s="174" t="n">
        <x:f>IF(F73=E73,0,(G73-E73)/(F73-E73))</x:f>
        <x:v>0</x:v>
      </x:c>
      <x:c r="J73" s="91"/>
      <x:c r="K73" s="92"/>
      <x:c r="L73" s="92"/>
      <x:c r="M73" s="92"/>
      <x:c r="N73" s="92"/>
      <x:c r="O73" s="92"/>
      <x:c r="P73" s="92"/>
      <x:c r="Q73" s="117"/>
    </x:row>
    <x:row r="74">
      <x:c r="A74" s="90"/>
      <x:c r="B74" s="92"/>
      <x:c r="C74" s="92"/>
      <x:c r="D74" s="92"/>
      <x:c r="E74" s="92"/>
      <x:c r="F74" s="92"/>
      <x:c r="G74" s="92"/>
      <x:c r="H74" s="92"/>
      <x:c r="I74" s="174" t="n">
        <x:f>IF(F74=E74,0,(G74-E74)/(F74-E74))</x:f>
        <x:v>0</x:v>
      </x:c>
      <x:c r="J74" s="91"/>
      <x:c r="K74" s="92"/>
      <x:c r="L74" s="92"/>
      <x:c r="M74" s="92"/>
      <x:c r="N74" s="92"/>
      <x:c r="O74" s="92"/>
      <x:c r="P74" s="92"/>
      <x:c r="Q74" s="117"/>
    </x:row>
    <x:row r="75">
      <x:c r="A75" s="90"/>
      <x:c r="B75" s="92"/>
      <x:c r="C75" s="92"/>
      <x:c r="D75" s="92"/>
      <x:c r="E75" s="92"/>
      <x:c r="F75" s="92"/>
      <x:c r="G75" s="92"/>
      <x:c r="H75" s="92"/>
      <x:c r="I75" s="174" t="n">
        <x:f>IF(F75=E75,0,(G75-E75)/(F75-E75))</x:f>
        <x:v>0</x:v>
      </x:c>
      <x:c r="J75" s="91"/>
      <x:c r="K75" s="92"/>
      <x:c r="L75" s="92"/>
      <x:c r="M75" s="92"/>
      <x:c r="N75" s="92"/>
      <x:c r="O75" s="92"/>
      <x:c r="P75" s="92"/>
      <x:c r="Q75" s="117"/>
    </x:row>
    <x:row r="76">
      <x:c r="A76" s="90"/>
      <x:c r="B76" s="92"/>
      <x:c r="C76" s="92"/>
      <x:c r="D76" s="92"/>
      <x:c r="E76" s="92"/>
      <x:c r="F76" s="92"/>
      <x:c r="G76" s="92"/>
      <x:c r="H76" s="92"/>
      <x:c r="I76" s="174" t="n">
        <x:f>IF(F76=E76,0,(G76-E76)/(F76-E76))</x:f>
        <x:v>0</x:v>
      </x:c>
      <x:c r="J76" s="91"/>
      <x:c r="K76" s="92"/>
      <x:c r="L76" s="92"/>
      <x:c r="M76" s="92"/>
      <x:c r="N76" s="92"/>
      <x:c r="O76" s="92"/>
      <x:c r="P76" s="92"/>
      <x:c r="Q76" s="117"/>
    </x:row>
    <x:row r="77">
      <x:c r="A77" s="90"/>
      <x:c r="B77" s="92"/>
      <x:c r="C77" s="92"/>
      <x:c r="D77" s="92"/>
      <x:c r="E77" s="92"/>
      <x:c r="F77" s="92"/>
      <x:c r="G77" s="92"/>
      <x:c r="H77" s="92"/>
      <x:c r="I77" s="174" t="n">
        <x:f>IF(F77=E77,0,(G77-E77)/(F77-E77))</x:f>
        <x:v>0</x:v>
      </x:c>
      <x:c r="J77" s="91"/>
      <x:c r="K77" s="92"/>
      <x:c r="L77" s="92"/>
      <x:c r="M77" s="92"/>
      <x:c r="N77" s="92"/>
      <x:c r="O77" s="92"/>
      <x:c r="P77" s="92"/>
      <x:c r="Q77" s="117"/>
    </x:row>
    <x:row r="78">
      <x:c r="A78" s="90"/>
      <x:c r="B78" s="92"/>
      <x:c r="C78" s="92"/>
      <x:c r="D78" s="92"/>
      <x:c r="E78" s="92"/>
      <x:c r="F78" s="92"/>
      <x:c r="G78" s="92"/>
      <x:c r="H78" s="92"/>
      <x:c r="I78" s="174" t="n">
        <x:f>IF(F78=E78,0,(G78-E78)/(F78-E78))</x:f>
        <x:v>0</x:v>
      </x:c>
      <x:c r="J78" s="91"/>
      <x:c r="K78" s="92"/>
      <x:c r="L78" s="92"/>
      <x:c r="M78" s="92"/>
      <x:c r="N78" s="92"/>
      <x:c r="O78" s="92"/>
      <x:c r="P78" s="92"/>
      <x:c r="Q78" s="117"/>
    </x:row>
    <x:row r="79">
      <x:c r="A79" s="90"/>
      <x:c r="B79" s="92"/>
      <x:c r="C79" s="92"/>
      <x:c r="D79" s="92"/>
      <x:c r="E79" s="92"/>
      <x:c r="F79" s="92"/>
      <x:c r="G79" s="92"/>
      <x:c r="H79" s="92"/>
      <x:c r="I79" s="174" t="n">
        <x:f>IF(F79=E79,0,(G79-E79)/(F79-E79))</x:f>
        <x:v>0</x:v>
      </x:c>
      <x:c r="J79" s="91"/>
      <x:c r="K79" s="92"/>
      <x:c r="L79" s="92"/>
      <x:c r="M79" s="92"/>
      <x:c r="N79" s="92"/>
      <x:c r="O79" s="92"/>
      <x:c r="P79" s="92"/>
      <x:c r="Q79" s="117"/>
    </x:row>
    <x:row r="80">
      <x:c r="A80" s="90"/>
      <x:c r="B80" s="92"/>
      <x:c r="C80" s="92"/>
      <x:c r="D80" s="92"/>
      <x:c r="E80" s="92"/>
      <x:c r="F80" s="92"/>
      <x:c r="G80" s="92"/>
      <x:c r="H80" s="92"/>
      <x:c r="I80" s="174" t="n">
        <x:f>IF(F80=E80,0,(G80-E80)/(F80-E80))</x:f>
        <x:v>0</x:v>
      </x:c>
      <x:c r="J80" s="91"/>
      <x:c r="K80" s="92"/>
      <x:c r="L80" s="92"/>
      <x:c r="M80" s="92"/>
      <x:c r="N80" s="92"/>
      <x:c r="O80" s="92"/>
      <x:c r="P80" s="92"/>
      <x:c r="Q80" s="117"/>
    </x:row>
    <x:row r="81">
      <x:c r="A81" s="90"/>
      <x:c r="B81" s="92"/>
      <x:c r="C81" s="92"/>
      <x:c r="D81" s="92"/>
      <x:c r="E81" s="92"/>
      <x:c r="F81" s="92"/>
      <x:c r="G81" s="92"/>
      <x:c r="H81" s="92"/>
      <x:c r="I81" s="174" t="n">
        <x:f>IF(F81=E81,0,(G81-E81)/(F81-E81))</x:f>
        <x:v>0</x:v>
      </x:c>
      <x:c r="J81" s="91"/>
      <x:c r="K81" s="92"/>
      <x:c r="L81" s="92"/>
      <x:c r="M81" s="92"/>
      <x:c r="N81" s="92"/>
      <x:c r="O81" s="92"/>
      <x:c r="P81" s="92"/>
      <x:c r="Q81" s="117"/>
    </x:row>
    <x:row r="82">
      <x:c r="A82" s="90"/>
      <x:c r="B82" s="92"/>
      <x:c r="C82" s="92"/>
      <x:c r="D82" s="92"/>
      <x:c r="E82" s="92"/>
      <x:c r="F82" s="92"/>
      <x:c r="G82" s="92"/>
      <x:c r="H82" s="92"/>
      <x:c r="I82" s="174" t="n">
        <x:f>IF(F82=E82,0,(G82-E82)/(F82-E82))</x:f>
        <x:v>0</x:v>
      </x:c>
      <x:c r="J82" s="91"/>
      <x:c r="K82" s="92"/>
      <x:c r="L82" s="92"/>
      <x:c r="M82" s="92"/>
      <x:c r="N82" s="92"/>
      <x:c r="O82" s="92"/>
      <x:c r="P82" s="92"/>
      <x:c r="Q82" s="117"/>
    </x:row>
    <x:row r="83">
      <x:c r="A83" s="90"/>
      <x:c r="B83" s="92"/>
      <x:c r="C83" s="92"/>
      <x:c r="D83" s="92"/>
      <x:c r="E83" s="92"/>
      <x:c r="F83" s="92"/>
      <x:c r="G83" s="92"/>
      <x:c r="H83" s="92"/>
      <x:c r="I83" s="174" t="n">
        <x:f>IF(F83=E83,0,(G83-E83)/(F83-E83))</x:f>
        <x:v>0</x:v>
      </x:c>
      <x:c r="J83" s="91"/>
      <x:c r="K83" s="92"/>
      <x:c r="L83" s="92"/>
      <x:c r="M83" s="92"/>
      <x:c r="N83" s="92"/>
      <x:c r="O83" s="92"/>
      <x:c r="P83" s="92"/>
      <x:c r="Q83" s="117"/>
    </x:row>
    <x:row r="84">
      <x:c r="A84" s="90"/>
      <x:c r="B84" s="92"/>
      <x:c r="C84" s="92"/>
      <x:c r="D84" s="92"/>
      <x:c r="E84" s="92"/>
      <x:c r="F84" s="92"/>
      <x:c r="G84" s="92"/>
      <x:c r="H84" s="92"/>
      <x:c r="I84" s="174" t="n">
        <x:f>IF(F84=E84,0,(G84-E84)/(F84-E84))</x:f>
        <x:v>0</x:v>
      </x:c>
      <x:c r="J84" s="91"/>
      <x:c r="K84" s="92"/>
      <x:c r="L84" s="92"/>
      <x:c r="M84" s="92"/>
      <x:c r="N84" s="92"/>
      <x:c r="O84" s="92"/>
      <x:c r="P84" s="92"/>
      <x:c r="Q84" s="117"/>
    </x:row>
    <x:row r="85">
      <x:c r="A85" s="90"/>
      <x:c r="B85" s="92"/>
      <x:c r="C85" s="92"/>
      <x:c r="D85" s="92"/>
      <x:c r="E85" s="92"/>
      <x:c r="F85" s="92"/>
      <x:c r="G85" s="92"/>
      <x:c r="H85" s="92"/>
      <x:c r="I85" s="174" t="n">
        <x:f>IF(F85=E85,0,(G85-E85)/(F85-E85))</x:f>
        <x:v>0</x:v>
      </x:c>
      <x:c r="J85" s="91"/>
      <x:c r="K85" s="92"/>
      <x:c r="L85" s="92"/>
      <x:c r="M85" s="92"/>
      <x:c r="N85" s="92"/>
      <x:c r="O85" s="92"/>
      <x:c r="P85" s="92"/>
      <x:c r="Q85" s="117"/>
    </x:row>
    <x:row r="86">
      <x:c r="A86" s="90"/>
      <x:c r="B86" s="92"/>
      <x:c r="C86" s="92"/>
      <x:c r="D86" s="92"/>
      <x:c r="E86" s="92"/>
      <x:c r="F86" s="92"/>
      <x:c r="G86" s="92"/>
      <x:c r="H86" s="92"/>
      <x:c r="I86" s="174" t="n">
        <x:f>IF(F86=E86,0,(G86-E86)/(F86-E86))</x:f>
        <x:v>0</x:v>
      </x:c>
      <x:c r="J86" s="91"/>
      <x:c r="K86" s="92"/>
      <x:c r="L86" s="92"/>
      <x:c r="M86" s="92"/>
      <x:c r="N86" s="92"/>
      <x:c r="O86" s="92"/>
      <x:c r="P86" s="92"/>
      <x:c r="Q86" s="117"/>
    </x:row>
    <x:row r="87">
      <x:c r="A87" s="90"/>
      <x:c r="B87" s="92"/>
      <x:c r="C87" s="92"/>
      <x:c r="D87" s="92"/>
      <x:c r="E87" s="92"/>
      <x:c r="F87" s="92"/>
      <x:c r="G87" s="92"/>
      <x:c r="H87" s="92"/>
      <x:c r="I87" s="174" t="n">
        <x:f>IF(F87=E87,0,(G87-E87)/(F87-E87))</x:f>
        <x:v>0</x:v>
      </x:c>
      <x:c r="J87" s="91"/>
      <x:c r="K87" s="92"/>
      <x:c r="L87" s="92"/>
      <x:c r="M87" s="92"/>
      <x:c r="N87" s="92"/>
      <x:c r="O87" s="92"/>
      <x:c r="P87" s="92"/>
      <x:c r="Q87" s="117"/>
    </x:row>
    <x:row r="88">
      <x:c r="A88" s="90"/>
      <x:c r="B88" s="92"/>
      <x:c r="C88" s="92"/>
      <x:c r="D88" s="92"/>
      <x:c r="E88" s="92"/>
      <x:c r="F88" s="92"/>
      <x:c r="G88" s="92"/>
      <x:c r="H88" s="92"/>
      <x:c r="I88" s="174" t="n">
        <x:f>IF(F88=E88,0,(G88-E88)/(F88-E88))</x:f>
        <x:v>0</x:v>
      </x:c>
      <x:c r="J88" s="91"/>
      <x:c r="K88" s="92"/>
      <x:c r="L88" s="92"/>
      <x:c r="M88" s="92"/>
      <x:c r="N88" s="92"/>
      <x:c r="O88" s="92"/>
      <x:c r="P88" s="92"/>
      <x:c r="Q88" s="117"/>
    </x:row>
    <x:row r="89">
      <x:c r="A89" s="90"/>
      <x:c r="B89" s="92"/>
      <x:c r="C89" s="92"/>
      <x:c r="D89" s="92"/>
      <x:c r="E89" s="92"/>
      <x:c r="F89" s="92"/>
      <x:c r="G89" s="92"/>
      <x:c r="H89" s="92"/>
      <x:c r="I89" s="174" t="n">
        <x:f>IF(F89=E89,0,(G89-E89)/(F89-E89))</x:f>
        <x:v>0</x:v>
      </x:c>
      <x:c r="J89" s="91"/>
      <x:c r="K89" s="92"/>
      <x:c r="L89" s="92"/>
      <x:c r="M89" s="92"/>
      <x:c r="N89" s="92"/>
      <x:c r="O89" s="92"/>
      <x:c r="P89" s="92"/>
      <x:c r="Q89" s="117"/>
    </x:row>
    <x:row r="90">
      <x:c r="A90" s="90"/>
      <x:c r="B90" s="92"/>
      <x:c r="C90" s="92"/>
      <x:c r="D90" s="92"/>
      <x:c r="E90" s="92"/>
      <x:c r="F90" s="92"/>
      <x:c r="G90" s="92"/>
      <x:c r="H90" s="92"/>
      <x:c r="I90" s="174" t="n">
        <x:f>IF(F90=E90,0,(G90-E90)/(F90-E90))</x:f>
        <x:v>0</x:v>
      </x:c>
      <x:c r="J90" s="91"/>
      <x:c r="K90" s="92"/>
      <x:c r="L90" s="92"/>
      <x:c r="M90" s="92"/>
      <x:c r="N90" s="92"/>
      <x:c r="O90" s="92"/>
      <x:c r="P90" s="92"/>
      <x:c r="Q90" s="117"/>
    </x:row>
    <x:row r="91">
      <x:c r="A91" s="90"/>
      <x:c r="B91" s="92"/>
      <x:c r="C91" s="92"/>
      <x:c r="D91" s="92"/>
      <x:c r="E91" s="92"/>
      <x:c r="F91" s="92"/>
      <x:c r="G91" s="92"/>
      <x:c r="H91" s="92"/>
      <x:c r="I91" s="174" t="n">
        <x:f>IF(F91=E91,0,(G91-E91)/(F91-E91))</x:f>
        <x:v>0</x:v>
      </x:c>
      <x:c r="J91" s="91"/>
      <x:c r="K91" s="92"/>
      <x:c r="L91" s="92"/>
      <x:c r="M91" s="92"/>
      <x:c r="N91" s="92"/>
      <x:c r="O91" s="92"/>
      <x:c r="P91" s="92"/>
      <x:c r="Q91" s="117"/>
    </x:row>
    <x:row r="92">
      <x:c r="A92" s="90"/>
      <x:c r="B92" s="92"/>
      <x:c r="C92" s="92"/>
      <x:c r="D92" s="92"/>
      <x:c r="E92" s="92"/>
      <x:c r="F92" s="92"/>
      <x:c r="G92" s="92"/>
      <x:c r="H92" s="92"/>
      <x:c r="I92" s="174" t="n">
        <x:f>IF(F92=E92,0,(G92-E92)/(F92-E92))</x:f>
        <x:v>0</x:v>
      </x:c>
      <x:c r="J92" s="91"/>
      <x:c r="K92" s="92"/>
      <x:c r="L92" s="92"/>
      <x:c r="M92" s="92"/>
      <x:c r="N92" s="92"/>
      <x:c r="O92" s="92"/>
      <x:c r="P92" s="92"/>
      <x:c r="Q92" s="117"/>
    </x:row>
    <x:row r="93">
      <x:c r="A93" s="90"/>
      <x:c r="B93" s="92"/>
      <x:c r="C93" s="92"/>
      <x:c r="D93" s="92"/>
      <x:c r="E93" s="92"/>
      <x:c r="F93" s="92"/>
      <x:c r="G93" s="92"/>
      <x:c r="H93" s="92"/>
      <x:c r="I93" s="174" t="n">
        <x:f>IF(F93=E93,0,(G93-E93)/(F93-E93))</x:f>
        <x:v>0</x:v>
      </x:c>
      <x:c r="J93" s="91"/>
      <x:c r="K93" s="92"/>
      <x:c r="L93" s="92"/>
      <x:c r="M93" s="92"/>
      <x:c r="N93" s="92"/>
      <x:c r="O93" s="92"/>
      <x:c r="P93" s="92"/>
      <x:c r="Q93" s="117"/>
    </x:row>
    <x:row r="94">
      <x:c r="A94" s="90"/>
      <x:c r="B94" s="92"/>
      <x:c r="C94" s="92"/>
      <x:c r="D94" s="92"/>
      <x:c r="E94" s="92"/>
      <x:c r="F94" s="92"/>
      <x:c r="G94" s="92"/>
      <x:c r="H94" s="92"/>
      <x:c r="I94" s="174" t="n">
        <x:f>IF(F94=E94,0,(G94-E94)/(F94-E94))</x:f>
        <x:v>0</x:v>
      </x:c>
      <x:c r="J94" s="91"/>
      <x:c r="K94" s="92"/>
      <x:c r="L94" s="92"/>
      <x:c r="M94" s="92"/>
      <x:c r="N94" s="92"/>
      <x:c r="O94" s="92"/>
      <x:c r="P94" s="92"/>
      <x:c r="Q94" s="117"/>
    </x:row>
    <x:row r="95">
      <x:c r="A95" s="90"/>
      <x:c r="B95" s="92"/>
      <x:c r="C95" s="92"/>
      <x:c r="D95" s="92"/>
      <x:c r="E95" s="92"/>
      <x:c r="F95" s="92"/>
      <x:c r="G95" s="92"/>
      <x:c r="H95" s="92"/>
      <x:c r="I95" s="174" t="n">
        <x:f>IF(F95=E95,0,(G95-E95)/(F95-E95))</x:f>
        <x:v>0</x:v>
      </x:c>
      <x:c r="J95" s="91"/>
      <x:c r="K95" s="92"/>
      <x:c r="L95" s="92"/>
      <x:c r="M95" s="92"/>
      <x:c r="N95" s="92"/>
      <x:c r="O95" s="92"/>
      <x:c r="P95" s="92"/>
      <x:c r="Q95" s="117"/>
    </x:row>
    <x:row r="96">
      <x:c r="A96" s="90"/>
      <x:c r="B96" s="92"/>
      <x:c r="C96" s="92"/>
      <x:c r="D96" s="92"/>
      <x:c r="E96" s="92"/>
      <x:c r="F96" s="92"/>
      <x:c r="G96" s="92"/>
      <x:c r="H96" s="92"/>
      <x:c r="I96" s="174" t="n">
        <x:f>IF(F96=E96,0,(G96-E96)/(F96-E96))</x:f>
        <x:v>0</x:v>
      </x:c>
      <x:c r="J96" s="91"/>
      <x:c r="K96" s="92"/>
      <x:c r="L96" s="92"/>
      <x:c r="M96" s="92"/>
      <x:c r="N96" s="92"/>
      <x:c r="O96" s="92"/>
      <x:c r="P96" s="92"/>
      <x:c r="Q96" s="117"/>
    </x:row>
    <x:row r="97">
      <x:c r="A97" s="90"/>
      <x:c r="B97" s="92"/>
      <x:c r="C97" s="92"/>
      <x:c r="D97" s="92"/>
      <x:c r="E97" s="92"/>
      <x:c r="F97" s="92"/>
      <x:c r="G97" s="92"/>
      <x:c r="H97" s="92"/>
      <x:c r="I97" s="174" t="n">
        <x:f>IF(F97=E97,0,(G97-E97)/(F97-E97))</x:f>
        <x:v>0</x:v>
      </x:c>
      <x:c r="J97" s="91"/>
      <x:c r="K97" s="92"/>
      <x:c r="L97" s="92"/>
      <x:c r="M97" s="92"/>
      <x:c r="N97" s="92"/>
      <x:c r="O97" s="92"/>
      <x:c r="P97" s="92"/>
      <x:c r="Q97" s="117"/>
    </x:row>
    <x:row r="98">
      <x:c r="A98" s="90"/>
      <x:c r="B98" s="92"/>
      <x:c r="C98" s="92"/>
      <x:c r="D98" s="92"/>
      <x:c r="E98" s="92"/>
      <x:c r="F98" s="92"/>
      <x:c r="G98" s="92"/>
      <x:c r="H98" s="92"/>
      <x:c r="I98" s="174" t="n">
        <x:f>IF(F98=E98,0,(G98-E98)/(F98-E98))</x:f>
        <x:v>0</x:v>
      </x:c>
      <x:c r="J98" s="91"/>
      <x:c r="K98" s="92"/>
      <x:c r="L98" s="92"/>
      <x:c r="M98" s="92"/>
      <x:c r="N98" s="92"/>
      <x:c r="O98" s="92"/>
      <x:c r="P98" s="92"/>
      <x:c r="Q98" s="117"/>
    </x:row>
    <x:row r="99">
      <x:c r="A99" s="90"/>
      <x:c r="B99" s="92"/>
      <x:c r="C99" s="92"/>
      <x:c r="D99" s="92"/>
      <x:c r="E99" s="92"/>
      <x:c r="F99" s="92"/>
      <x:c r="G99" s="92"/>
      <x:c r="H99" s="92"/>
      <x:c r="I99" s="174" t="n">
        <x:f>IF(F99=E99,0,(G99-E99)/(F99-E99))</x:f>
        <x:v>0</x:v>
      </x:c>
      <x:c r="J99" s="91"/>
      <x:c r="K99" s="92"/>
      <x:c r="L99" s="92"/>
      <x:c r="M99" s="92"/>
      <x:c r="N99" s="92"/>
      <x:c r="O99" s="92"/>
      <x:c r="P99" s="92"/>
      <x:c r="Q99" s="117"/>
    </x:row>
    <x:row r="100">
      <x:c r="A100" s="90"/>
      <x:c r="B100" s="92"/>
      <x:c r="C100" s="92"/>
      <x:c r="D100" s="92"/>
      <x:c r="E100" s="92"/>
      <x:c r="F100" s="92"/>
      <x:c r="G100" s="92"/>
      <x:c r="H100" s="92"/>
      <x:c r="I100" s="174" t="n">
        <x:f>IF(F100=E100,0,(G100-E100)/(F100-E100))</x:f>
        <x:v>0</x:v>
      </x:c>
      <x:c r="J100" s="91"/>
      <x:c r="K100" s="92"/>
      <x:c r="L100" s="92"/>
      <x:c r="M100" s="92"/>
      <x:c r="N100" s="92"/>
      <x:c r="O100" s="92"/>
      <x:c r="P100" s="92"/>
      <x:c r="Q100" s="117"/>
    </x:row>
    <x:row r="101">
      <x:c r="A101" s="90"/>
      <x:c r="B101" s="92"/>
      <x:c r="C101" s="92"/>
      <x:c r="D101" s="92"/>
      <x:c r="E101" s="92"/>
      <x:c r="F101" s="92"/>
      <x:c r="G101" s="92"/>
      <x:c r="H101" s="92"/>
      <x:c r="I101" s="174" t="n">
        <x:f>IF(F101=E101,0,(G101-E101)/(F101-E101))</x:f>
        <x:v>0</x:v>
      </x:c>
      <x:c r="J101" s="91"/>
      <x:c r="K101" s="92"/>
      <x:c r="L101" s="92"/>
      <x:c r="M101" s="92"/>
      <x:c r="N101" s="92"/>
      <x:c r="O101" s="92"/>
      <x:c r="P101" s="92"/>
      <x:c r="Q101" s="117"/>
    </x:row>
    <x:row r="102">
      <x:c r="A102" s="90"/>
      <x:c r="B102" s="92"/>
      <x:c r="C102" s="92"/>
      <x:c r="D102" s="92"/>
      <x:c r="E102" s="92"/>
      <x:c r="F102" s="92"/>
      <x:c r="G102" s="92"/>
      <x:c r="H102" s="92"/>
      <x:c r="I102" s="174" t="n">
        <x:f>IF(F102=E102,0,(G102-E102)/(F102-E102))</x:f>
        <x:v>0</x:v>
      </x:c>
      <x:c r="J102" s="91"/>
      <x:c r="K102" s="92"/>
      <x:c r="L102" s="92"/>
      <x:c r="M102" s="92"/>
      <x:c r="N102" s="92"/>
      <x:c r="O102" s="92"/>
      <x:c r="P102" s="92"/>
      <x:c r="Q102" s="117"/>
    </x:row>
    <x:row r="103">
      <x:c r="A103" s="94"/>
      <x:c r="B103" s="96"/>
      <x:c r="C103" s="96"/>
      <x:c r="D103" s="96"/>
      <x:c r="E103" s="96"/>
      <x:c r="F103" s="96"/>
      <x:c r="G103" s="96"/>
      <x:c r="H103" s="96"/>
      <x:c r="I103" s="175" t="n">
        <x:f>IF(F103=E103,0,(G103-E103)/(F103-E103))</x:f>
        <x:v>0</x:v>
      </x:c>
      <x:c r="J103" s="95"/>
      <x:c r="K103" s="96"/>
      <x:c r="L103" s="96"/>
      <x:c r="M103" s="96"/>
      <x:c r="N103" s="96"/>
      <x:c r="O103" s="96"/>
      <x:c r="P103" s="96"/>
      <x:c r="Q103" s="118"/>
    </x:row>
  </x:sheetData>
  <x:mergeCells>
    <x:mergeCell ref="A1:Q1"/>
  </x:mergeCells>
  <x:conditionalFormatting sqref="I4:I103">
    <x:cfRule type="dataBar" priority="1">
      <x:dataBar>
        <x:cfvo type="min"/>
        <x:cfvo type="max"/>
        <x:color rgb="FF156082"/>
      </x:dataBar>
      <x:extLst>
        <x:ext xmlns:x14="http://schemas.microsoft.com/office/spreadsheetml/2009/9/main" uri="{B025F937-C7B1-47D3-B67F-A62EFF666E3E}">
          <x14:id>{AD6782F1-0597-B08D-15B2-8D5BE9206F95}</x14:id>
        </x:ext>
      </x:extLst>
    </x:cfRule>
  </x:conditionalFormatting>
  <x:dataValidations count="1">
    <x:dataValidation type="list" sqref="Q4:Q103">
      <x:formula1>"Continuar,Adaptar,Ampliar,Encerrar,Aguardando"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891cc8aaf874191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AD6782F1-0597-B08D-15B2-8D5BE9206F95}">
            <x14:dataBar gradient="1">
              <x14:cfvo type="min"/>
              <x14:cfvo type="max"/>
              <x14:fillColor rgb="FF156082"/>
            </x14:dataBar>
          </x14:cfRule>
          <xm:sqref>I4:I103</xm:sqref>
        </x14:conditionalFormatting>
      </x14:conditionalFormattings>
    </x:ext>
  </x:extLst>
</x:worksheet>
</file>

<file path=xl/worksheets/sheet10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14" hidden="0" customWidth="1"/>
    <x:col min="3" max="3" width="18" hidden="0" customWidth="1"/>
    <x:col min="4" max="4" width="18" hidden="0" customWidth="1"/>
    <x:col min="5" max="5" width="16" hidden="0" customWidth="1"/>
    <x:col min="6" max="6" width="22" hidden="0" customWidth="1"/>
    <x:col min="7" max="7" width="24" hidden="0" customWidth="1"/>
    <x:col min="8" max="8" width="18" hidden="0" customWidth="1"/>
    <x:col min="9" max="9" width="20" hidden="0" customWidth="1"/>
    <x:col min="10" max="10" width="18" hidden="0" customWidth="1"/>
    <x:col min="11" max="11" width="12" hidden="0" customWidth="1"/>
    <x:col min="12" max="12" width="18" hidden="0" customWidth="1"/>
    <x:col min="13" max="13" width="14" hidden="0" customWidth="1"/>
    <x:col min="14" max="14" width="36" hidden="0" customWidth="1"/>
    <x:col min="15" max="15" width="20" hidden="0" customWidth="1"/>
    <x:col min="16" max="16" width="14" hidden="0" customWidth="1"/>
  </x:cols>
  <x:sheetData>
    <x:row r="1" ht="30" customHeight="1">
      <x:c r="A1" s="5" t="str">
        <x:v>Capacidade, foco e trabalho em andamento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3" ht="34" customHeight="1">
      <x:c r="A3" s="47" t="str">
        <x:v>Pessoa/Equipe</x:v>
      </x:c>
      <x:c r="B3" s="48" t="str">
        <x:v>Período</x:v>
      </x:c>
      <x:c r="C3" s="48" t="str">
        <x:v>Capacidade bruta (h)</x:v>
      </x:c>
      <x:c r="D3" s="48" t="str">
        <x:v>Operação/BAU (h)</x:v>
      </x:c>
      <x:c r="E3" s="48" t="str">
        <x:v>Incidentes (h)</x:v>
      </x:c>
      <x:c r="F3" s="48" t="str">
        <x:v>Melhoria reservada (h)</x:v>
      </x:c>
      <x:c r="G3" s="48" t="str">
        <x:v>Projetos comprometidos (h)</x:v>
      </x:c>
      <x:c r="H3" s="48" t="str">
        <x:v>Capacidade livre (h)</x:v>
      </x:c>
      <x:c r="I3" s="48" t="str">
        <x:v>Utilização comprometida</x:v>
      </x:c>
      <x:c r="J3" s="48" t="str">
        <x:v>Projetos simultâneos</x:v>
      </x:c>
      <x:c r="K3" s="48" t="str">
        <x:v>WIP</x:v>
      </x:c>
      <x:c r="L3" s="48" t="str">
        <x:v>Competência crítica?</x:v>
      </x:c>
      <x:c r="M3" s="48" t="str">
        <x:v>Gargalo?</x:v>
      </x:c>
      <x:c r="N3" s="48" t="str">
        <x:v>Ação</x:v>
      </x:c>
      <x:c r="O3" s="48" t="str">
        <x:v>Responsável</x:v>
      </x:c>
      <x:c r="P3" s="49" t="str">
        <x:v>Prazo</x:v>
      </x:c>
    </x:row>
    <x:row r="4">
      <x:c r="A4" s="86" t="str">
        <x:v>Equipe Dados</x:v>
      </x:c>
      <x:c r="B4" s="88" t="str">
        <x:v>Jul/2026</x:v>
      </x:c>
      <x:c r="C4" s="88" t="n">
        <x:v>640</x:v>
      </x:c>
      <x:c r="D4" s="88" t="n">
        <x:v>220</x:v>
      </x:c>
      <x:c r="E4" s="88" t="n">
        <x:v>60</x:v>
      </x:c>
      <x:c r="F4" s="88" t="n">
        <x:v>64</x:v>
      </x:c>
      <x:c r="G4" s="88" t="n">
        <x:v>340</x:v>
      </x:c>
      <x:c r="H4" s="110" t="n">
        <x:f>C4-D4-E4-F4-G4</x:f>
        <x:v>-44</x:v>
      </x:c>
      <x:c r="I4" s="173" t="n">
        <x:f>IF(C4=0,0,(D4+E4+F4+G4)/C4)</x:f>
        <x:v>1.06875</x:v>
      </x:c>
      <x:c r="J4" s="88" t="n">
        <x:v>5</x:v>
      </x:c>
      <x:c r="K4" s="88" t="n">
        <x:v>18</x:v>
      </x:c>
      <x:c r="L4" s="88" t="str">
        <x:v>Sim</x:v>
      </x:c>
      <x:c r="M4" s="88" t="str">
        <x:v>Sim</x:v>
      </x:c>
      <x:c r="N4" s="88" t="str">
        <x:v>Reduzir projetos ativos e formar substituto</x:v>
      </x:c>
      <x:c r="O4" s="88" t="str">
        <x:v>Diretor de Dados</x:v>
      </x:c>
      <x:c r="P4" s="179" t="n">
        <x:v>46234</x:v>
      </x:c>
    </x:row>
    <x:row r="5">
      <x:c r="A5" s="90" t="str">
        <x:v>Equipe Produto</x:v>
      </x:c>
      <x:c r="B5" s="92" t="str">
        <x:v>Jul/2026</x:v>
      </x:c>
      <x:c r="C5" s="92" t="n">
        <x:v>480</x:v>
      </x:c>
      <x:c r="D5" s="92" t="n">
        <x:v>120</x:v>
      </x:c>
      <x:c r="E5" s="92" t="n">
        <x:v>30</x:v>
      </x:c>
      <x:c r="F5" s="92" t="n">
        <x:v>48</x:v>
      </x:c>
      <x:c r="G5" s="92" t="n">
        <x:v>250</x:v>
      </x:c>
      <x:c r="H5" s="111" t="n">
        <x:f>C5-D5-E5-F5-G5</x:f>
        <x:v>32</x:v>
      </x:c>
      <x:c r="I5" s="174" t="n">
        <x:f>IF(C5=0,0,(D5+E5+F5+G5)/C5)</x:f>
        <x:v>0.9333333333333333</x:v>
      </x:c>
      <x:c r="J5" s="92" t="n">
        <x:v>4</x:v>
      </x:c>
      <x:c r="K5" s="92" t="n">
        <x:v>12</x:v>
      </x:c>
      <x:c r="L5" s="92" t="str">
        <x:v>Não</x:v>
      </x:c>
      <x:c r="M5" s="92" t="str">
        <x:v>Não</x:v>
      </x:c>
      <x:c r="N5" s="92" t="str">
        <x:v>Preservar blocos de foco</x:v>
      </x:c>
      <x:c r="O5" s="92" t="str">
        <x:v>Head Produto</x:v>
      </x:c>
      <x:c r="P5" s="180" t="n">
        <x:v>46234</x:v>
      </x:c>
    </x:row>
    <x:row r="6">
      <x:c r="A6" s="90" t="str">
        <x:v>Arquiteto Corporativo</x:v>
      </x:c>
      <x:c r="B6" s="92" t="str">
        <x:v>Jul/2026</x:v>
      </x:c>
      <x:c r="C6" s="92" t="n">
        <x:v>160</x:v>
      </x:c>
      <x:c r="D6" s="92" t="n">
        <x:v>40</x:v>
      </x:c>
      <x:c r="E6" s="92" t="n">
        <x:v>20</x:v>
      </x:c>
      <x:c r="F6" s="92" t="n">
        <x:v>16</x:v>
      </x:c>
      <x:c r="G6" s="92" t="n">
        <x:v>110</x:v>
      </x:c>
      <x:c r="H6" s="111" t="n">
        <x:f>C6-D6-E6-F6-G6</x:f>
        <x:v>-26</x:v>
      </x:c>
      <x:c r="I6" s="174" t="n">
        <x:f>IF(C6=0,0,(D6+E6+F6+G6)/C6)</x:f>
        <x:v>1.1625</x:v>
      </x:c>
      <x:c r="J6" s="92" t="n">
        <x:v>7</x:v>
      </x:c>
      <x:c r="K6" s="92" t="n">
        <x:v>24</x:v>
      </x:c>
      <x:c r="L6" s="92" t="str">
        <x:v>Sim</x:v>
      </x:c>
      <x:c r="M6" s="92" t="str">
        <x:v>Sim</x:v>
      </x:c>
      <x:c r="N6" s="92" t="str">
        <x:v>Delegar decisões reversíveis e criar padrões</x:v>
      </x:c>
      <x:c r="O6" s="92" t="str">
        <x:v>CTO</x:v>
      </x:c>
      <x:c r="P6" s="180" t="n">
        <x:v>46249</x:v>
      </x:c>
    </x:row>
    <x:row r="7">
      <x:c r="A7" s="90"/>
      <x:c r="B7" s="92"/>
      <x:c r="C7" s="92"/>
      <x:c r="D7" s="92"/>
      <x:c r="E7" s="92"/>
      <x:c r="F7" s="92"/>
      <x:c r="G7" s="92"/>
      <x:c r="H7" s="111" t="n">
        <x:f>C7-D7-E7-F7-G7</x:f>
        <x:v>0</x:v>
      </x:c>
      <x:c r="I7" s="174" t="n">
        <x:f>IF(C7=0,0,(D7+E7+F7+G7)/C7)</x:f>
        <x:v>0</x:v>
      </x:c>
      <x:c r="J7" s="92"/>
      <x:c r="K7" s="92"/>
      <x:c r="L7" s="92"/>
      <x:c r="M7" s="92"/>
      <x:c r="N7" s="92"/>
      <x:c r="O7" s="92"/>
      <x:c r="P7" s="180"/>
    </x:row>
    <x:row r="8">
      <x:c r="A8" s="90"/>
      <x:c r="B8" s="92"/>
      <x:c r="C8" s="92"/>
      <x:c r="D8" s="92"/>
      <x:c r="E8" s="92"/>
      <x:c r="F8" s="92"/>
      <x:c r="G8" s="92"/>
      <x:c r="H8" s="111" t="n">
        <x:f>C8-D8-E8-F8-G8</x:f>
        <x:v>0</x:v>
      </x:c>
      <x:c r="I8" s="174" t="n">
        <x:f>IF(C8=0,0,(D8+E8+F8+G8)/C8)</x:f>
        <x:v>0</x:v>
      </x:c>
      <x:c r="J8" s="92"/>
      <x:c r="K8" s="92"/>
      <x:c r="L8" s="92"/>
      <x:c r="M8" s="92"/>
      <x:c r="N8" s="92"/>
      <x:c r="O8" s="92"/>
      <x:c r="P8" s="180"/>
    </x:row>
    <x:row r="9">
      <x:c r="A9" s="90"/>
      <x:c r="B9" s="92"/>
      <x:c r="C9" s="92"/>
      <x:c r="D9" s="92"/>
      <x:c r="E9" s="92"/>
      <x:c r="F9" s="92"/>
      <x:c r="G9" s="92"/>
      <x:c r="H9" s="111" t="n">
        <x:f>C9-D9-E9-F9-G9</x:f>
        <x:v>0</x:v>
      </x:c>
      <x:c r="I9" s="174" t="n">
        <x:f>IF(C9=0,0,(D9+E9+F9+G9)/C9)</x:f>
        <x:v>0</x:v>
      </x:c>
      <x:c r="J9" s="92"/>
      <x:c r="K9" s="92"/>
      <x:c r="L9" s="92"/>
      <x:c r="M9" s="92"/>
      <x:c r="N9" s="92"/>
      <x:c r="O9" s="92"/>
      <x:c r="P9" s="180"/>
    </x:row>
    <x:row r="10">
      <x:c r="A10" s="90"/>
      <x:c r="B10" s="92"/>
      <x:c r="C10" s="92"/>
      <x:c r="D10" s="92"/>
      <x:c r="E10" s="92"/>
      <x:c r="F10" s="92"/>
      <x:c r="G10" s="92"/>
      <x:c r="H10" s="111" t="n">
        <x:f>C10-D10-E10-F10-G10</x:f>
        <x:v>0</x:v>
      </x:c>
      <x:c r="I10" s="174" t="n">
        <x:f>IF(C10=0,0,(D10+E10+F10+G10)/C10)</x:f>
        <x:v>0</x:v>
      </x:c>
      <x:c r="J10" s="92"/>
      <x:c r="K10" s="92"/>
      <x:c r="L10" s="92"/>
      <x:c r="M10" s="92"/>
      <x:c r="N10" s="92"/>
      <x:c r="O10" s="92"/>
      <x:c r="P10" s="180"/>
    </x:row>
    <x:row r="11">
      <x:c r="A11" s="90"/>
      <x:c r="B11" s="92"/>
      <x:c r="C11" s="92"/>
      <x:c r="D11" s="92"/>
      <x:c r="E11" s="92"/>
      <x:c r="F11" s="92"/>
      <x:c r="G11" s="92"/>
      <x:c r="H11" s="111" t="n">
        <x:f>C11-D11-E11-F11-G11</x:f>
        <x:v>0</x:v>
      </x:c>
      <x:c r="I11" s="174" t="n">
        <x:f>IF(C11=0,0,(D11+E11+F11+G11)/C11)</x:f>
        <x:v>0</x:v>
      </x:c>
      <x:c r="J11" s="92"/>
      <x:c r="K11" s="92"/>
      <x:c r="L11" s="92"/>
      <x:c r="M11" s="92"/>
      <x:c r="N11" s="92"/>
      <x:c r="O11" s="92"/>
      <x:c r="P11" s="180"/>
    </x:row>
    <x:row r="12">
      <x:c r="A12" s="90"/>
      <x:c r="B12" s="92"/>
      <x:c r="C12" s="92"/>
      <x:c r="D12" s="92"/>
      <x:c r="E12" s="92"/>
      <x:c r="F12" s="92"/>
      <x:c r="G12" s="92"/>
      <x:c r="H12" s="111" t="n">
        <x:f>C12-D12-E12-F12-G12</x:f>
        <x:v>0</x:v>
      </x:c>
      <x:c r="I12" s="174" t="n">
        <x:f>IF(C12=0,0,(D12+E12+F12+G12)/C12)</x:f>
        <x:v>0</x:v>
      </x:c>
      <x:c r="J12" s="92"/>
      <x:c r="K12" s="92"/>
      <x:c r="L12" s="92"/>
      <x:c r="M12" s="92"/>
      <x:c r="N12" s="92"/>
      <x:c r="O12" s="92"/>
      <x:c r="P12" s="180"/>
    </x:row>
    <x:row r="13">
      <x:c r="A13" s="90"/>
      <x:c r="B13" s="92"/>
      <x:c r="C13" s="92"/>
      <x:c r="D13" s="92"/>
      <x:c r="E13" s="92"/>
      <x:c r="F13" s="92"/>
      <x:c r="G13" s="92"/>
      <x:c r="H13" s="111" t="n">
        <x:f>C13-D13-E13-F13-G13</x:f>
        <x:v>0</x:v>
      </x:c>
      <x:c r="I13" s="174" t="n">
        <x:f>IF(C13=0,0,(D13+E13+F13+G13)/C13)</x:f>
        <x:v>0</x:v>
      </x:c>
      <x:c r="J13" s="92"/>
      <x:c r="K13" s="92"/>
      <x:c r="L13" s="92"/>
      <x:c r="M13" s="92"/>
      <x:c r="N13" s="92"/>
      <x:c r="O13" s="92"/>
      <x:c r="P13" s="180"/>
    </x:row>
    <x:row r="14">
      <x:c r="A14" s="90"/>
      <x:c r="B14" s="92"/>
      <x:c r="C14" s="92"/>
      <x:c r="D14" s="92"/>
      <x:c r="E14" s="92"/>
      <x:c r="F14" s="92"/>
      <x:c r="G14" s="92"/>
      <x:c r="H14" s="111" t="n">
        <x:f>C14-D14-E14-F14-G14</x:f>
        <x:v>0</x:v>
      </x:c>
      <x:c r="I14" s="174" t="n">
        <x:f>IF(C14=0,0,(D14+E14+F14+G14)/C14)</x:f>
        <x:v>0</x:v>
      </x:c>
      <x:c r="J14" s="92"/>
      <x:c r="K14" s="92"/>
      <x:c r="L14" s="92"/>
      <x:c r="M14" s="92"/>
      <x:c r="N14" s="92"/>
      <x:c r="O14" s="92"/>
      <x:c r="P14" s="180"/>
    </x:row>
    <x:row r="15">
      <x:c r="A15" s="90"/>
      <x:c r="B15" s="92"/>
      <x:c r="C15" s="92"/>
      <x:c r="D15" s="92"/>
      <x:c r="E15" s="92"/>
      <x:c r="F15" s="92"/>
      <x:c r="G15" s="92"/>
      <x:c r="H15" s="111" t="n">
        <x:f>C15-D15-E15-F15-G15</x:f>
        <x:v>0</x:v>
      </x:c>
      <x:c r="I15" s="174" t="n">
        <x:f>IF(C15=0,0,(D15+E15+F15+G15)/C15)</x:f>
        <x:v>0</x:v>
      </x:c>
      <x:c r="J15" s="92"/>
      <x:c r="K15" s="92"/>
      <x:c r="L15" s="92"/>
      <x:c r="M15" s="92"/>
      <x:c r="N15" s="92"/>
      <x:c r="O15" s="92"/>
      <x:c r="P15" s="180"/>
    </x:row>
    <x:row r="16">
      <x:c r="A16" s="90"/>
      <x:c r="B16" s="92"/>
      <x:c r="C16" s="92"/>
      <x:c r="D16" s="92"/>
      <x:c r="E16" s="92"/>
      <x:c r="F16" s="92"/>
      <x:c r="G16" s="92"/>
      <x:c r="H16" s="111" t="n">
        <x:f>C16-D16-E16-F16-G16</x:f>
        <x:v>0</x:v>
      </x:c>
      <x:c r="I16" s="174" t="n">
        <x:f>IF(C16=0,0,(D16+E16+F16+G16)/C16)</x:f>
        <x:v>0</x:v>
      </x:c>
      <x:c r="J16" s="92"/>
      <x:c r="K16" s="92"/>
      <x:c r="L16" s="92"/>
      <x:c r="M16" s="92"/>
      <x:c r="N16" s="92"/>
      <x:c r="O16" s="92"/>
      <x:c r="P16" s="180"/>
    </x:row>
    <x:row r="17">
      <x:c r="A17" s="90"/>
      <x:c r="B17" s="92"/>
      <x:c r="C17" s="92"/>
      <x:c r="D17" s="92"/>
      <x:c r="E17" s="92"/>
      <x:c r="F17" s="92"/>
      <x:c r="G17" s="92"/>
      <x:c r="H17" s="111" t="n">
        <x:f>C17-D17-E17-F17-G17</x:f>
        <x:v>0</x:v>
      </x:c>
      <x:c r="I17" s="174" t="n">
        <x:f>IF(C17=0,0,(D17+E17+F17+G17)/C17)</x:f>
        <x:v>0</x:v>
      </x:c>
      <x:c r="J17" s="92"/>
      <x:c r="K17" s="92"/>
      <x:c r="L17" s="92"/>
      <x:c r="M17" s="92"/>
      <x:c r="N17" s="92"/>
      <x:c r="O17" s="92"/>
      <x:c r="P17" s="180"/>
    </x:row>
    <x:row r="18">
      <x:c r="A18" s="90"/>
      <x:c r="B18" s="92"/>
      <x:c r="C18" s="92"/>
      <x:c r="D18" s="92"/>
      <x:c r="E18" s="92"/>
      <x:c r="F18" s="92"/>
      <x:c r="G18" s="92"/>
      <x:c r="H18" s="111" t="n">
        <x:f>C18-D18-E18-F18-G18</x:f>
        <x:v>0</x:v>
      </x:c>
      <x:c r="I18" s="174" t="n">
        <x:f>IF(C18=0,0,(D18+E18+F18+G18)/C18)</x:f>
        <x:v>0</x:v>
      </x:c>
      <x:c r="J18" s="92"/>
      <x:c r="K18" s="92"/>
      <x:c r="L18" s="92"/>
      <x:c r="M18" s="92"/>
      <x:c r="N18" s="92"/>
      <x:c r="O18" s="92"/>
      <x:c r="P18" s="180"/>
    </x:row>
    <x:row r="19">
      <x:c r="A19" s="90"/>
      <x:c r="B19" s="92"/>
      <x:c r="C19" s="92"/>
      <x:c r="D19" s="92"/>
      <x:c r="E19" s="92"/>
      <x:c r="F19" s="92"/>
      <x:c r="G19" s="92"/>
      <x:c r="H19" s="111" t="n">
        <x:f>C19-D19-E19-F19-G19</x:f>
        <x:v>0</x:v>
      </x:c>
      <x:c r="I19" s="174" t="n">
        <x:f>IF(C19=0,0,(D19+E19+F19+G19)/C19)</x:f>
        <x:v>0</x:v>
      </x:c>
      <x:c r="J19" s="92"/>
      <x:c r="K19" s="92"/>
      <x:c r="L19" s="92"/>
      <x:c r="M19" s="92"/>
      <x:c r="N19" s="92"/>
      <x:c r="O19" s="92"/>
      <x:c r="P19" s="180"/>
    </x:row>
    <x:row r="20">
      <x:c r="A20" s="90"/>
      <x:c r="B20" s="92"/>
      <x:c r="C20" s="92"/>
      <x:c r="D20" s="92"/>
      <x:c r="E20" s="92"/>
      <x:c r="F20" s="92"/>
      <x:c r="G20" s="92"/>
      <x:c r="H20" s="111" t="n">
        <x:f>C20-D20-E20-F20-G20</x:f>
        <x:v>0</x:v>
      </x:c>
      <x:c r="I20" s="174" t="n">
        <x:f>IF(C20=0,0,(D20+E20+F20+G20)/C20)</x:f>
        <x:v>0</x:v>
      </x:c>
      <x:c r="J20" s="92"/>
      <x:c r="K20" s="92"/>
      <x:c r="L20" s="92"/>
      <x:c r="M20" s="92"/>
      <x:c r="N20" s="92"/>
      <x:c r="O20" s="92"/>
      <x:c r="P20" s="180"/>
    </x:row>
    <x:row r="21">
      <x:c r="A21" s="90"/>
      <x:c r="B21" s="92"/>
      <x:c r="C21" s="92"/>
      <x:c r="D21" s="92"/>
      <x:c r="E21" s="92"/>
      <x:c r="F21" s="92"/>
      <x:c r="G21" s="92"/>
      <x:c r="H21" s="111" t="n">
        <x:f>C21-D21-E21-F21-G21</x:f>
        <x:v>0</x:v>
      </x:c>
      <x:c r="I21" s="174" t="n">
        <x:f>IF(C21=0,0,(D21+E21+F21+G21)/C21)</x:f>
        <x:v>0</x:v>
      </x:c>
      <x:c r="J21" s="92"/>
      <x:c r="K21" s="92"/>
      <x:c r="L21" s="92"/>
      <x:c r="M21" s="92"/>
      <x:c r="N21" s="92"/>
      <x:c r="O21" s="92"/>
      <x:c r="P21" s="180"/>
    </x:row>
    <x:row r="22">
      <x:c r="A22" s="90"/>
      <x:c r="B22" s="92"/>
      <x:c r="C22" s="92"/>
      <x:c r="D22" s="92"/>
      <x:c r="E22" s="92"/>
      <x:c r="F22" s="92"/>
      <x:c r="G22" s="92"/>
      <x:c r="H22" s="111" t="n">
        <x:f>C22-D22-E22-F22-G22</x:f>
        <x:v>0</x:v>
      </x:c>
      <x:c r="I22" s="174" t="n">
        <x:f>IF(C22=0,0,(D22+E22+F22+G22)/C22)</x:f>
        <x:v>0</x:v>
      </x:c>
      <x:c r="J22" s="92"/>
      <x:c r="K22" s="92"/>
      <x:c r="L22" s="92"/>
      <x:c r="M22" s="92"/>
      <x:c r="N22" s="92"/>
      <x:c r="O22" s="92"/>
      <x:c r="P22" s="180"/>
    </x:row>
    <x:row r="23">
      <x:c r="A23" s="90"/>
      <x:c r="B23" s="92"/>
      <x:c r="C23" s="92"/>
      <x:c r="D23" s="92"/>
      <x:c r="E23" s="92"/>
      <x:c r="F23" s="92"/>
      <x:c r="G23" s="92"/>
      <x:c r="H23" s="111" t="n">
        <x:f>C23-D23-E23-F23-G23</x:f>
        <x:v>0</x:v>
      </x:c>
      <x:c r="I23" s="174" t="n">
        <x:f>IF(C23=0,0,(D23+E23+F23+G23)/C23)</x:f>
        <x:v>0</x:v>
      </x:c>
      <x:c r="J23" s="92"/>
      <x:c r="K23" s="92"/>
      <x:c r="L23" s="92"/>
      <x:c r="M23" s="92"/>
      <x:c r="N23" s="92"/>
      <x:c r="O23" s="92"/>
      <x:c r="P23" s="180"/>
    </x:row>
    <x:row r="24">
      <x:c r="A24" s="90"/>
      <x:c r="B24" s="92"/>
      <x:c r="C24" s="92"/>
      <x:c r="D24" s="92"/>
      <x:c r="E24" s="92"/>
      <x:c r="F24" s="92"/>
      <x:c r="G24" s="92"/>
      <x:c r="H24" s="111" t="n">
        <x:f>C24-D24-E24-F24-G24</x:f>
        <x:v>0</x:v>
      </x:c>
      <x:c r="I24" s="174" t="n">
        <x:f>IF(C24=0,0,(D24+E24+F24+G24)/C24)</x:f>
        <x:v>0</x:v>
      </x:c>
      <x:c r="J24" s="92"/>
      <x:c r="K24" s="92"/>
      <x:c r="L24" s="92"/>
      <x:c r="M24" s="92"/>
      <x:c r="N24" s="92"/>
      <x:c r="O24" s="92"/>
      <x:c r="P24" s="180"/>
    </x:row>
    <x:row r="25">
      <x:c r="A25" s="90"/>
      <x:c r="B25" s="92"/>
      <x:c r="C25" s="92"/>
      <x:c r="D25" s="92"/>
      <x:c r="E25" s="92"/>
      <x:c r="F25" s="92"/>
      <x:c r="G25" s="92"/>
      <x:c r="H25" s="111" t="n">
        <x:f>C25-D25-E25-F25-G25</x:f>
        <x:v>0</x:v>
      </x:c>
      <x:c r="I25" s="174" t="n">
        <x:f>IF(C25=0,0,(D25+E25+F25+G25)/C25)</x:f>
        <x:v>0</x:v>
      </x:c>
      <x:c r="J25" s="92"/>
      <x:c r="K25" s="92"/>
      <x:c r="L25" s="92"/>
      <x:c r="M25" s="92"/>
      <x:c r="N25" s="92"/>
      <x:c r="O25" s="92"/>
      <x:c r="P25" s="180"/>
    </x:row>
    <x:row r="26">
      <x:c r="A26" s="90"/>
      <x:c r="B26" s="92"/>
      <x:c r="C26" s="92"/>
      <x:c r="D26" s="92"/>
      <x:c r="E26" s="92"/>
      <x:c r="F26" s="92"/>
      <x:c r="G26" s="92"/>
      <x:c r="H26" s="111" t="n">
        <x:f>C26-D26-E26-F26-G26</x:f>
        <x:v>0</x:v>
      </x:c>
      <x:c r="I26" s="174" t="n">
        <x:f>IF(C26=0,0,(D26+E26+F26+G26)/C26)</x:f>
        <x:v>0</x:v>
      </x:c>
      <x:c r="J26" s="92"/>
      <x:c r="K26" s="92"/>
      <x:c r="L26" s="92"/>
      <x:c r="M26" s="92"/>
      <x:c r="N26" s="92"/>
      <x:c r="O26" s="92"/>
      <x:c r="P26" s="180"/>
    </x:row>
    <x:row r="27">
      <x:c r="A27" s="90"/>
      <x:c r="B27" s="92"/>
      <x:c r="C27" s="92"/>
      <x:c r="D27" s="92"/>
      <x:c r="E27" s="92"/>
      <x:c r="F27" s="92"/>
      <x:c r="G27" s="92"/>
      <x:c r="H27" s="111" t="n">
        <x:f>C27-D27-E27-F27-G27</x:f>
        <x:v>0</x:v>
      </x:c>
      <x:c r="I27" s="174" t="n">
        <x:f>IF(C27=0,0,(D27+E27+F27+G27)/C27)</x:f>
        <x:v>0</x:v>
      </x:c>
      <x:c r="J27" s="92"/>
      <x:c r="K27" s="92"/>
      <x:c r="L27" s="92"/>
      <x:c r="M27" s="92"/>
      <x:c r="N27" s="92"/>
      <x:c r="O27" s="92"/>
      <x:c r="P27" s="180"/>
    </x:row>
    <x:row r="28">
      <x:c r="A28" s="90"/>
      <x:c r="B28" s="92"/>
      <x:c r="C28" s="92"/>
      <x:c r="D28" s="92"/>
      <x:c r="E28" s="92"/>
      <x:c r="F28" s="92"/>
      <x:c r="G28" s="92"/>
      <x:c r="H28" s="111" t="n">
        <x:f>C28-D28-E28-F28-G28</x:f>
        <x:v>0</x:v>
      </x:c>
      <x:c r="I28" s="174" t="n">
        <x:f>IF(C28=0,0,(D28+E28+F28+G28)/C28)</x:f>
        <x:v>0</x:v>
      </x:c>
      <x:c r="J28" s="92"/>
      <x:c r="K28" s="92"/>
      <x:c r="L28" s="92"/>
      <x:c r="M28" s="92"/>
      <x:c r="N28" s="92"/>
      <x:c r="O28" s="92"/>
      <x:c r="P28" s="180"/>
    </x:row>
    <x:row r="29">
      <x:c r="A29" s="90"/>
      <x:c r="B29" s="92"/>
      <x:c r="C29" s="92"/>
      <x:c r="D29" s="92"/>
      <x:c r="E29" s="92"/>
      <x:c r="F29" s="92"/>
      <x:c r="G29" s="92"/>
      <x:c r="H29" s="111" t="n">
        <x:f>C29-D29-E29-F29-G29</x:f>
        <x:v>0</x:v>
      </x:c>
      <x:c r="I29" s="174" t="n">
        <x:f>IF(C29=0,0,(D29+E29+F29+G29)/C29)</x:f>
        <x:v>0</x:v>
      </x:c>
      <x:c r="J29" s="92"/>
      <x:c r="K29" s="92"/>
      <x:c r="L29" s="92"/>
      <x:c r="M29" s="92"/>
      <x:c r="N29" s="92"/>
      <x:c r="O29" s="92"/>
      <x:c r="P29" s="180"/>
    </x:row>
    <x:row r="30">
      <x:c r="A30" s="90"/>
      <x:c r="B30" s="92"/>
      <x:c r="C30" s="92"/>
      <x:c r="D30" s="92"/>
      <x:c r="E30" s="92"/>
      <x:c r="F30" s="92"/>
      <x:c r="G30" s="92"/>
      <x:c r="H30" s="111" t="n">
        <x:f>C30-D30-E30-F30-G30</x:f>
        <x:v>0</x:v>
      </x:c>
      <x:c r="I30" s="174" t="n">
        <x:f>IF(C30=0,0,(D30+E30+F30+G30)/C30)</x:f>
        <x:v>0</x:v>
      </x:c>
      <x:c r="J30" s="92"/>
      <x:c r="K30" s="92"/>
      <x:c r="L30" s="92"/>
      <x:c r="M30" s="92"/>
      <x:c r="N30" s="92"/>
      <x:c r="O30" s="92"/>
      <x:c r="P30" s="180"/>
    </x:row>
    <x:row r="31">
      <x:c r="A31" s="90"/>
      <x:c r="B31" s="92"/>
      <x:c r="C31" s="92"/>
      <x:c r="D31" s="92"/>
      <x:c r="E31" s="92"/>
      <x:c r="F31" s="92"/>
      <x:c r="G31" s="92"/>
      <x:c r="H31" s="111" t="n">
        <x:f>C31-D31-E31-F31-G31</x:f>
        <x:v>0</x:v>
      </x:c>
      <x:c r="I31" s="174" t="n">
        <x:f>IF(C31=0,0,(D31+E31+F31+G31)/C31)</x:f>
        <x:v>0</x:v>
      </x:c>
      <x:c r="J31" s="92"/>
      <x:c r="K31" s="92"/>
      <x:c r="L31" s="92"/>
      <x:c r="M31" s="92"/>
      <x:c r="N31" s="92"/>
      <x:c r="O31" s="92"/>
      <x:c r="P31" s="180"/>
    </x:row>
    <x:row r="32">
      <x:c r="A32" s="90"/>
      <x:c r="B32" s="92"/>
      <x:c r="C32" s="92"/>
      <x:c r="D32" s="92"/>
      <x:c r="E32" s="92"/>
      <x:c r="F32" s="92"/>
      <x:c r="G32" s="92"/>
      <x:c r="H32" s="111" t="n">
        <x:f>C32-D32-E32-F32-G32</x:f>
        <x:v>0</x:v>
      </x:c>
      <x:c r="I32" s="174" t="n">
        <x:f>IF(C32=0,0,(D32+E32+F32+G32)/C32)</x:f>
        <x:v>0</x:v>
      </x:c>
      <x:c r="J32" s="92"/>
      <x:c r="K32" s="92"/>
      <x:c r="L32" s="92"/>
      <x:c r="M32" s="92"/>
      <x:c r="N32" s="92"/>
      <x:c r="O32" s="92"/>
      <x:c r="P32" s="180"/>
    </x:row>
    <x:row r="33">
      <x:c r="A33" s="90"/>
      <x:c r="B33" s="92"/>
      <x:c r="C33" s="92"/>
      <x:c r="D33" s="92"/>
      <x:c r="E33" s="92"/>
      <x:c r="F33" s="92"/>
      <x:c r="G33" s="92"/>
      <x:c r="H33" s="111" t="n">
        <x:f>C33-D33-E33-F33-G33</x:f>
        <x:v>0</x:v>
      </x:c>
      <x:c r="I33" s="174" t="n">
        <x:f>IF(C33=0,0,(D33+E33+F33+G33)/C33)</x:f>
        <x:v>0</x:v>
      </x:c>
      <x:c r="J33" s="92"/>
      <x:c r="K33" s="92"/>
      <x:c r="L33" s="92"/>
      <x:c r="M33" s="92"/>
      <x:c r="N33" s="92"/>
      <x:c r="O33" s="92"/>
      <x:c r="P33" s="180"/>
    </x:row>
    <x:row r="34">
      <x:c r="A34" s="90"/>
      <x:c r="B34" s="92"/>
      <x:c r="C34" s="92"/>
      <x:c r="D34" s="92"/>
      <x:c r="E34" s="92"/>
      <x:c r="F34" s="92"/>
      <x:c r="G34" s="92"/>
      <x:c r="H34" s="111" t="n">
        <x:f>C34-D34-E34-F34-G34</x:f>
        <x:v>0</x:v>
      </x:c>
      <x:c r="I34" s="174" t="n">
        <x:f>IF(C34=0,0,(D34+E34+F34+G34)/C34)</x:f>
        <x:v>0</x:v>
      </x:c>
      <x:c r="J34" s="92"/>
      <x:c r="K34" s="92"/>
      <x:c r="L34" s="92"/>
      <x:c r="M34" s="92"/>
      <x:c r="N34" s="92"/>
      <x:c r="O34" s="92"/>
      <x:c r="P34" s="180"/>
    </x:row>
    <x:row r="35">
      <x:c r="A35" s="90"/>
      <x:c r="B35" s="92"/>
      <x:c r="C35" s="92"/>
      <x:c r="D35" s="92"/>
      <x:c r="E35" s="92"/>
      <x:c r="F35" s="92"/>
      <x:c r="G35" s="92"/>
      <x:c r="H35" s="111" t="n">
        <x:f>C35-D35-E35-F35-G35</x:f>
        <x:v>0</x:v>
      </x:c>
      <x:c r="I35" s="174" t="n">
        <x:f>IF(C35=0,0,(D35+E35+F35+G35)/C35)</x:f>
        <x:v>0</x:v>
      </x:c>
      <x:c r="J35" s="92"/>
      <x:c r="K35" s="92"/>
      <x:c r="L35" s="92"/>
      <x:c r="M35" s="92"/>
      <x:c r="N35" s="92"/>
      <x:c r="O35" s="92"/>
      <x:c r="P35" s="180"/>
    </x:row>
    <x:row r="36">
      <x:c r="A36" s="90"/>
      <x:c r="B36" s="92"/>
      <x:c r="C36" s="92"/>
      <x:c r="D36" s="92"/>
      <x:c r="E36" s="92"/>
      <x:c r="F36" s="92"/>
      <x:c r="G36" s="92"/>
      <x:c r="H36" s="111" t="n">
        <x:f>C36-D36-E36-F36-G36</x:f>
        <x:v>0</x:v>
      </x:c>
      <x:c r="I36" s="174" t="n">
        <x:f>IF(C36=0,0,(D36+E36+F36+G36)/C36)</x:f>
        <x:v>0</x:v>
      </x:c>
      <x:c r="J36" s="92"/>
      <x:c r="K36" s="92"/>
      <x:c r="L36" s="92"/>
      <x:c r="M36" s="92"/>
      <x:c r="N36" s="92"/>
      <x:c r="O36" s="92"/>
      <x:c r="P36" s="180"/>
    </x:row>
    <x:row r="37">
      <x:c r="A37" s="90"/>
      <x:c r="B37" s="92"/>
      <x:c r="C37" s="92"/>
      <x:c r="D37" s="92"/>
      <x:c r="E37" s="92"/>
      <x:c r="F37" s="92"/>
      <x:c r="G37" s="92"/>
      <x:c r="H37" s="111" t="n">
        <x:f>C37-D37-E37-F37-G37</x:f>
        <x:v>0</x:v>
      </x:c>
      <x:c r="I37" s="174" t="n">
        <x:f>IF(C37=0,0,(D37+E37+F37+G37)/C37)</x:f>
        <x:v>0</x:v>
      </x:c>
      <x:c r="J37" s="92"/>
      <x:c r="K37" s="92"/>
      <x:c r="L37" s="92"/>
      <x:c r="M37" s="92"/>
      <x:c r="N37" s="92"/>
      <x:c r="O37" s="92"/>
      <x:c r="P37" s="180"/>
    </x:row>
    <x:row r="38">
      <x:c r="A38" s="90"/>
      <x:c r="B38" s="92"/>
      <x:c r="C38" s="92"/>
      <x:c r="D38" s="92"/>
      <x:c r="E38" s="92"/>
      <x:c r="F38" s="92"/>
      <x:c r="G38" s="92"/>
      <x:c r="H38" s="111" t="n">
        <x:f>C38-D38-E38-F38-G38</x:f>
        <x:v>0</x:v>
      </x:c>
      <x:c r="I38" s="174" t="n">
        <x:f>IF(C38=0,0,(D38+E38+F38+G38)/C38)</x:f>
        <x:v>0</x:v>
      </x:c>
      <x:c r="J38" s="92"/>
      <x:c r="K38" s="92"/>
      <x:c r="L38" s="92"/>
      <x:c r="M38" s="92"/>
      <x:c r="N38" s="92"/>
      <x:c r="O38" s="92"/>
      <x:c r="P38" s="180"/>
    </x:row>
    <x:row r="39">
      <x:c r="A39" s="90"/>
      <x:c r="B39" s="92"/>
      <x:c r="C39" s="92"/>
      <x:c r="D39" s="92"/>
      <x:c r="E39" s="92"/>
      <x:c r="F39" s="92"/>
      <x:c r="G39" s="92"/>
      <x:c r="H39" s="111" t="n">
        <x:f>C39-D39-E39-F39-G39</x:f>
        <x:v>0</x:v>
      </x:c>
      <x:c r="I39" s="174" t="n">
        <x:f>IF(C39=0,0,(D39+E39+F39+G39)/C39)</x:f>
        <x:v>0</x:v>
      </x:c>
      <x:c r="J39" s="92"/>
      <x:c r="K39" s="92"/>
      <x:c r="L39" s="92"/>
      <x:c r="M39" s="92"/>
      <x:c r="N39" s="92"/>
      <x:c r="O39" s="92"/>
      <x:c r="P39" s="180"/>
    </x:row>
    <x:row r="40">
      <x:c r="A40" s="90"/>
      <x:c r="B40" s="92"/>
      <x:c r="C40" s="92"/>
      <x:c r="D40" s="92"/>
      <x:c r="E40" s="92"/>
      <x:c r="F40" s="92"/>
      <x:c r="G40" s="92"/>
      <x:c r="H40" s="111" t="n">
        <x:f>C40-D40-E40-F40-G40</x:f>
        <x:v>0</x:v>
      </x:c>
      <x:c r="I40" s="174" t="n">
        <x:f>IF(C40=0,0,(D40+E40+F40+G40)/C40)</x:f>
        <x:v>0</x:v>
      </x:c>
      <x:c r="J40" s="92"/>
      <x:c r="K40" s="92"/>
      <x:c r="L40" s="92"/>
      <x:c r="M40" s="92"/>
      <x:c r="N40" s="92"/>
      <x:c r="O40" s="92"/>
      <x:c r="P40" s="180"/>
    </x:row>
    <x:row r="41">
      <x:c r="A41" s="90"/>
      <x:c r="B41" s="92"/>
      <x:c r="C41" s="92"/>
      <x:c r="D41" s="92"/>
      <x:c r="E41" s="92"/>
      <x:c r="F41" s="92"/>
      <x:c r="G41" s="92"/>
      <x:c r="H41" s="111" t="n">
        <x:f>C41-D41-E41-F41-G41</x:f>
        <x:v>0</x:v>
      </x:c>
      <x:c r="I41" s="174" t="n">
        <x:f>IF(C41=0,0,(D41+E41+F41+G41)/C41)</x:f>
        <x:v>0</x:v>
      </x:c>
      <x:c r="J41" s="92"/>
      <x:c r="K41" s="92"/>
      <x:c r="L41" s="92"/>
      <x:c r="M41" s="92"/>
      <x:c r="N41" s="92"/>
      <x:c r="O41" s="92"/>
      <x:c r="P41" s="180"/>
    </x:row>
    <x:row r="42">
      <x:c r="A42" s="90"/>
      <x:c r="B42" s="92"/>
      <x:c r="C42" s="92"/>
      <x:c r="D42" s="92"/>
      <x:c r="E42" s="92"/>
      <x:c r="F42" s="92"/>
      <x:c r="G42" s="92"/>
      <x:c r="H42" s="111" t="n">
        <x:f>C42-D42-E42-F42-G42</x:f>
        <x:v>0</x:v>
      </x:c>
      <x:c r="I42" s="174" t="n">
        <x:f>IF(C42=0,0,(D42+E42+F42+G42)/C42)</x:f>
        <x:v>0</x:v>
      </x:c>
      <x:c r="J42" s="92"/>
      <x:c r="K42" s="92"/>
      <x:c r="L42" s="92"/>
      <x:c r="M42" s="92"/>
      <x:c r="N42" s="92"/>
      <x:c r="O42" s="92"/>
      <x:c r="P42" s="180"/>
    </x:row>
    <x:row r="43">
      <x:c r="A43" s="90"/>
      <x:c r="B43" s="92"/>
      <x:c r="C43" s="92"/>
      <x:c r="D43" s="92"/>
      <x:c r="E43" s="92"/>
      <x:c r="F43" s="92"/>
      <x:c r="G43" s="92"/>
      <x:c r="H43" s="111" t="n">
        <x:f>C43-D43-E43-F43-G43</x:f>
        <x:v>0</x:v>
      </x:c>
      <x:c r="I43" s="174" t="n">
        <x:f>IF(C43=0,0,(D43+E43+F43+G43)/C43)</x:f>
        <x:v>0</x:v>
      </x:c>
      <x:c r="J43" s="92"/>
      <x:c r="K43" s="92"/>
      <x:c r="L43" s="92"/>
      <x:c r="M43" s="92"/>
      <x:c r="N43" s="92"/>
      <x:c r="O43" s="92"/>
      <x:c r="P43" s="180"/>
    </x:row>
    <x:row r="44">
      <x:c r="A44" s="90"/>
      <x:c r="B44" s="92"/>
      <x:c r="C44" s="92"/>
      <x:c r="D44" s="92"/>
      <x:c r="E44" s="92"/>
      <x:c r="F44" s="92"/>
      <x:c r="G44" s="92"/>
      <x:c r="H44" s="111" t="n">
        <x:f>C44-D44-E44-F44-G44</x:f>
        <x:v>0</x:v>
      </x:c>
      <x:c r="I44" s="174" t="n">
        <x:f>IF(C44=0,0,(D44+E44+F44+G44)/C44)</x:f>
        <x:v>0</x:v>
      </x:c>
      <x:c r="J44" s="92"/>
      <x:c r="K44" s="92"/>
      <x:c r="L44" s="92"/>
      <x:c r="M44" s="92"/>
      <x:c r="N44" s="92"/>
      <x:c r="O44" s="92"/>
      <x:c r="P44" s="180"/>
    </x:row>
    <x:row r="45">
      <x:c r="A45" s="90"/>
      <x:c r="B45" s="92"/>
      <x:c r="C45" s="92"/>
      <x:c r="D45" s="92"/>
      <x:c r="E45" s="92"/>
      <x:c r="F45" s="92"/>
      <x:c r="G45" s="92"/>
      <x:c r="H45" s="111" t="n">
        <x:f>C45-D45-E45-F45-G45</x:f>
        <x:v>0</x:v>
      </x:c>
      <x:c r="I45" s="174" t="n">
        <x:f>IF(C45=0,0,(D45+E45+F45+G45)/C45)</x:f>
        <x:v>0</x:v>
      </x:c>
      <x:c r="J45" s="92"/>
      <x:c r="K45" s="92"/>
      <x:c r="L45" s="92"/>
      <x:c r="M45" s="92"/>
      <x:c r="N45" s="92"/>
      <x:c r="O45" s="92"/>
      <x:c r="P45" s="180"/>
    </x:row>
    <x:row r="46">
      <x:c r="A46" s="90"/>
      <x:c r="B46" s="92"/>
      <x:c r="C46" s="92"/>
      <x:c r="D46" s="92"/>
      <x:c r="E46" s="92"/>
      <x:c r="F46" s="92"/>
      <x:c r="G46" s="92"/>
      <x:c r="H46" s="111" t="n">
        <x:f>C46-D46-E46-F46-G46</x:f>
        <x:v>0</x:v>
      </x:c>
      <x:c r="I46" s="174" t="n">
        <x:f>IF(C46=0,0,(D46+E46+F46+G46)/C46)</x:f>
        <x:v>0</x:v>
      </x:c>
      <x:c r="J46" s="92"/>
      <x:c r="K46" s="92"/>
      <x:c r="L46" s="92"/>
      <x:c r="M46" s="92"/>
      <x:c r="N46" s="92"/>
      <x:c r="O46" s="92"/>
      <x:c r="P46" s="180"/>
    </x:row>
    <x:row r="47">
      <x:c r="A47" s="90"/>
      <x:c r="B47" s="92"/>
      <x:c r="C47" s="92"/>
      <x:c r="D47" s="92"/>
      <x:c r="E47" s="92"/>
      <x:c r="F47" s="92"/>
      <x:c r="G47" s="92"/>
      <x:c r="H47" s="111" t="n">
        <x:f>C47-D47-E47-F47-G47</x:f>
        <x:v>0</x:v>
      </x:c>
      <x:c r="I47" s="174" t="n">
        <x:f>IF(C47=0,0,(D47+E47+F47+G47)/C47)</x:f>
        <x:v>0</x:v>
      </x:c>
      <x:c r="J47" s="92"/>
      <x:c r="K47" s="92"/>
      <x:c r="L47" s="92"/>
      <x:c r="M47" s="92"/>
      <x:c r="N47" s="92"/>
      <x:c r="O47" s="92"/>
      <x:c r="P47" s="180"/>
    </x:row>
    <x:row r="48">
      <x:c r="A48" s="90"/>
      <x:c r="B48" s="92"/>
      <x:c r="C48" s="92"/>
      <x:c r="D48" s="92"/>
      <x:c r="E48" s="92"/>
      <x:c r="F48" s="92"/>
      <x:c r="G48" s="92"/>
      <x:c r="H48" s="111" t="n">
        <x:f>C48-D48-E48-F48-G48</x:f>
        <x:v>0</x:v>
      </x:c>
      <x:c r="I48" s="174" t="n">
        <x:f>IF(C48=0,0,(D48+E48+F48+G48)/C48)</x:f>
        <x:v>0</x:v>
      </x:c>
      <x:c r="J48" s="92"/>
      <x:c r="K48" s="92"/>
      <x:c r="L48" s="92"/>
      <x:c r="M48" s="92"/>
      <x:c r="N48" s="92"/>
      <x:c r="O48" s="92"/>
      <x:c r="P48" s="180"/>
    </x:row>
    <x:row r="49">
      <x:c r="A49" s="90"/>
      <x:c r="B49" s="92"/>
      <x:c r="C49" s="92"/>
      <x:c r="D49" s="92"/>
      <x:c r="E49" s="92"/>
      <x:c r="F49" s="92"/>
      <x:c r="G49" s="92"/>
      <x:c r="H49" s="111" t="n">
        <x:f>C49-D49-E49-F49-G49</x:f>
        <x:v>0</x:v>
      </x:c>
      <x:c r="I49" s="174" t="n">
        <x:f>IF(C49=0,0,(D49+E49+F49+G49)/C49)</x:f>
        <x:v>0</x:v>
      </x:c>
      <x:c r="J49" s="92"/>
      <x:c r="K49" s="92"/>
      <x:c r="L49" s="92"/>
      <x:c r="M49" s="92"/>
      <x:c r="N49" s="92"/>
      <x:c r="O49" s="92"/>
      <x:c r="P49" s="180"/>
    </x:row>
    <x:row r="50">
      <x:c r="A50" s="90"/>
      <x:c r="B50" s="92"/>
      <x:c r="C50" s="92"/>
      <x:c r="D50" s="92"/>
      <x:c r="E50" s="92"/>
      <x:c r="F50" s="92"/>
      <x:c r="G50" s="92"/>
      <x:c r="H50" s="111" t="n">
        <x:f>C50-D50-E50-F50-G50</x:f>
        <x:v>0</x:v>
      </x:c>
      <x:c r="I50" s="174" t="n">
        <x:f>IF(C50=0,0,(D50+E50+F50+G50)/C50)</x:f>
        <x:v>0</x:v>
      </x:c>
      <x:c r="J50" s="92"/>
      <x:c r="K50" s="92"/>
      <x:c r="L50" s="92"/>
      <x:c r="M50" s="92"/>
      <x:c r="N50" s="92"/>
      <x:c r="O50" s="92"/>
      <x:c r="P50" s="180"/>
    </x:row>
    <x:row r="51">
      <x:c r="A51" s="90"/>
      <x:c r="B51" s="92"/>
      <x:c r="C51" s="92"/>
      <x:c r="D51" s="92"/>
      <x:c r="E51" s="92"/>
      <x:c r="F51" s="92"/>
      <x:c r="G51" s="92"/>
      <x:c r="H51" s="111" t="n">
        <x:f>C51-D51-E51-F51-G51</x:f>
        <x:v>0</x:v>
      </x:c>
      <x:c r="I51" s="174" t="n">
        <x:f>IF(C51=0,0,(D51+E51+F51+G51)/C51)</x:f>
        <x:v>0</x:v>
      </x:c>
      <x:c r="J51" s="92"/>
      <x:c r="K51" s="92"/>
      <x:c r="L51" s="92"/>
      <x:c r="M51" s="92"/>
      <x:c r="N51" s="92"/>
      <x:c r="O51" s="92"/>
      <x:c r="P51" s="180"/>
    </x:row>
    <x:row r="52">
      <x:c r="A52" s="90"/>
      <x:c r="B52" s="92"/>
      <x:c r="C52" s="92"/>
      <x:c r="D52" s="92"/>
      <x:c r="E52" s="92"/>
      <x:c r="F52" s="92"/>
      <x:c r="G52" s="92"/>
      <x:c r="H52" s="111" t="n">
        <x:f>C52-D52-E52-F52-G52</x:f>
        <x:v>0</x:v>
      </x:c>
      <x:c r="I52" s="174" t="n">
        <x:f>IF(C52=0,0,(D52+E52+F52+G52)/C52)</x:f>
        <x:v>0</x:v>
      </x:c>
      <x:c r="J52" s="92"/>
      <x:c r="K52" s="92"/>
      <x:c r="L52" s="92"/>
      <x:c r="M52" s="92"/>
      <x:c r="N52" s="92"/>
      <x:c r="O52" s="92"/>
      <x:c r="P52" s="180"/>
    </x:row>
    <x:row r="53">
      <x:c r="A53" s="90"/>
      <x:c r="B53" s="92"/>
      <x:c r="C53" s="92"/>
      <x:c r="D53" s="92"/>
      <x:c r="E53" s="92"/>
      <x:c r="F53" s="92"/>
      <x:c r="G53" s="92"/>
      <x:c r="H53" s="111" t="n">
        <x:f>C53-D53-E53-F53-G53</x:f>
        <x:v>0</x:v>
      </x:c>
      <x:c r="I53" s="174" t="n">
        <x:f>IF(C53=0,0,(D53+E53+F53+G53)/C53)</x:f>
        <x:v>0</x:v>
      </x:c>
      <x:c r="J53" s="92"/>
      <x:c r="K53" s="92"/>
      <x:c r="L53" s="92"/>
      <x:c r="M53" s="92"/>
      <x:c r="N53" s="92"/>
      <x:c r="O53" s="92"/>
      <x:c r="P53" s="180"/>
    </x:row>
    <x:row r="54">
      <x:c r="A54" s="90"/>
      <x:c r="B54" s="92"/>
      <x:c r="C54" s="92"/>
      <x:c r="D54" s="92"/>
      <x:c r="E54" s="92"/>
      <x:c r="F54" s="92"/>
      <x:c r="G54" s="92"/>
      <x:c r="H54" s="111" t="n">
        <x:f>C54-D54-E54-F54-G54</x:f>
        <x:v>0</x:v>
      </x:c>
      <x:c r="I54" s="174" t="n">
        <x:f>IF(C54=0,0,(D54+E54+F54+G54)/C54)</x:f>
        <x:v>0</x:v>
      </x:c>
      <x:c r="J54" s="92"/>
      <x:c r="K54" s="92"/>
      <x:c r="L54" s="92"/>
      <x:c r="M54" s="92"/>
      <x:c r="N54" s="92"/>
      <x:c r="O54" s="92"/>
      <x:c r="P54" s="180"/>
    </x:row>
    <x:row r="55">
      <x:c r="A55" s="90"/>
      <x:c r="B55" s="92"/>
      <x:c r="C55" s="92"/>
      <x:c r="D55" s="92"/>
      <x:c r="E55" s="92"/>
      <x:c r="F55" s="92"/>
      <x:c r="G55" s="92"/>
      <x:c r="H55" s="111" t="n">
        <x:f>C55-D55-E55-F55-G55</x:f>
        <x:v>0</x:v>
      </x:c>
      <x:c r="I55" s="174" t="n">
        <x:f>IF(C55=0,0,(D55+E55+F55+G55)/C55)</x:f>
        <x:v>0</x:v>
      </x:c>
      <x:c r="J55" s="92"/>
      <x:c r="K55" s="92"/>
      <x:c r="L55" s="92"/>
      <x:c r="M55" s="92"/>
      <x:c r="N55" s="92"/>
      <x:c r="O55" s="92"/>
      <x:c r="P55" s="180"/>
    </x:row>
    <x:row r="56">
      <x:c r="A56" s="90"/>
      <x:c r="B56" s="92"/>
      <x:c r="C56" s="92"/>
      <x:c r="D56" s="92"/>
      <x:c r="E56" s="92"/>
      <x:c r="F56" s="92"/>
      <x:c r="G56" s="92"/>
      <x:c r="H56" s="111" t="n">
        <x:f>C56-D56-E56-F56-G56</x:f>
        <x:v>0</x:v>
      </x:c>
      <x:c r="I56" s="174" t="n">
        <x:f>IF(C56=0,0,(D56+E56+F56+G56)/C56)</x:f>
        <x:v>0</x:v>
      </x:c>
      <x:c r="J56" s="92"/>
      <x:c r="K56" s="92"/>
      <x:c r="L56" s="92"/>
      <x:c r="M56" s="92"/>
      <x:c r="N56" s="92"/>
      <x:c r="O56" s="92"/>
      <x:c r="P56" s="180"/>
    </x:row>
    <x:row r="57">
      <x:c r="A57" s="90"/>
      <x:c r="B57" s="92"/>
      <x:c r="C57" s="92"/>
      <x:c r="D57" s="92"/>
      <x:c r="E57" s="92"/>
      <x:c r="F57" s="92"/>
      <x:c r="G57" s="92"/>
      <x:c r="H57" s="111" t="n">
        <x:f>C57-D57-E57-F57-G57</x:f>
        <x:v>0</x:v>
      </x:c>
      <x:c r="I57" s="174" t="n">
        <x:f>IF(C57=0,0,(D57+E57+F57+G57)/C57)</x:f>
        <x:v>0</x:v>
      </x:c>
      <x:c r="J57" s="92"/>
      <x:c r="K57" s="92"/>
      <x:c r="L57" s="92"/>
      <x:c r="M57" s="92"/>
      <x:c r="N57" s="92"/>
      <x:c r="O57" s="92"/>
      <x:c r="P57" s="180"/>
    </x:row>
    <x:row r="58">
      <x:c r="A58" s="90"/>
      <x:c r="B58" s="92"/>
      <x:c r="C58" s="92"/>
      <x:c r="D58" s="92"/>
      <x:c r="E58" s="92"/>
      <x:c r="F58" s="92"/>
      <x:c r="G58" s="92"/>
      <x:c r="H58" s="111" t="n">
        <x:f>C58-D58-E58-F58-G58</x:f>
        <x:v>0</x:v>
      </x:c>
      <x:c r="I58" s="174" t="n">
        <x:f>IF(C58=0,0,(D58+E58+F58+G58)/C58)</x:f>
        <x:v>0</x:v>
      </x:c>
      <x:c r="J58" s="92"/>
      <x:c r="K58" s="92"/>
      <x:c r="L58" s="92"/>
      <x:c r="M58" s="92"/>
      <x:c r="N58" s="92"/>
      <x:c r="O58" s="92"/>
      <x:c r="P58" s="180"/>
    </x:row>
    <x:row r="59">
      <x:c r="A59" s="90"/>
      <x:c r="B59" s="92"/>
      <x:c r="C59" s="92"/>
      <x:c r="D59" s="92"/>
      <x:c r="E59" s="92"/>
      <x:c r="F59" s="92"/>
      <x:c r="G59" s="92"/>
      <x:c r="H59" s="111" t="n">
        <x:f>C59-D59-E59-F59-G59</x:f>
        <x:v>0</x:v>
      </x:c>
      <x:c r="I59" s="174" t="n">
        <x:f>IF(C59=0,0,(D59+E59+F59+G59)/C59)</x:f>
        <x:v>0</x:v>
      </x:c>
      <x:c r="J59" s="92"/>
      <x:c r="K59" s="92"/>
      <x:c r="L59" s="92"/>
      <x:c r="M59" s="92"/>
      <x:c r="N59" s="92"/>
      <x:c r="O59" s="92"/>
      <x:c r="P59" s="180"/>
    </x:row>
    <x:row r="60">
      <x:c r="A60" s="90"/>
      <x:c r="B60" s="92"/>
      <x:c r="C60" s="92"/>
      <x:c r="D60" s="92"/>
      <x:c r="E60" s="92"/>
      <x:c r="F60" s="92"/>
      <x:c r="G60" s="92"/>
      <x:c r="H60" s="111" t="n">
        <x:f>C60-D60-E60-F60-G60</x:f>
        <x:v>0</x:v>
      </x:c>
      <x:c r="I60" s="174" t="n">
        <x:f>IF(C60=0,0,(D60+E60+F60+G60)/C60)</x:f>
        <x:v>0</x:v>
      </x:c>
      <x:c r="J60" s="92"/>
      <x:c r="K60" s="92"/>
      <x:c r="L60" s="92"/>
      <x:c r="M60" s="92"/>
      <x:c r="N60" s="92"/>
      <x:c r="O60" s="92"/>
      <x:c r="P60" s="180"/>
    </x:row>
    <x:row r="61">
      <x:c r="A61" s="90"/>
      <x:c r="B61" s="92"/>
      <x:c r="C61" s="92"/>
      <x:c r="D61" s="92"/>
      <x:c r="E61" s="92"/>
      <x:c r="F61" s="92"/>
      <x:c r="G61" s="92"/>
      <x:c r="H61" s="111" t="n">
        <x:f>C61-D61-E61-F61-G61</x:f>
        <x:v>0</x:v>
      </x:c>
      <x:c r="I61" s="174" t="n">
        <x:f>IF(C61=0,0,(D61+E61+F61+G61)/C61)</x:f>
        <x:v>0</x:v>
      </x:c>
      <x:c r="J61" s="92"/>
      <x:c r="K61" s="92"/>
      <x:c r="L61" s="92"/>
      <x:c r="M61" s="92"/>
      <x:c r="N61" s="92"/>
      <x:c r="O61" s="92"/>
      <x:c r="P61" s="180"/>
    </x:row>
    <x:row r="62">
      <x:c r="A62" s="90"/>
      <x:c r="B62" s="92"/>
      <x:c r="C62" s="92"/>
      <x:c r="D62" s="92"/>
      <x:c r="E62" s="92"/>
      <x:c r="F62" s="92"/>
      <x:c r="G62" s="92"/>
      <x:c r="H62" s="111" t="n">
        <x:f>C62-D62-E62-F62-G62</x:f>
        <x:v>0</x:v>
      </x:c>
      <x:c r="I62" s="174" t="n">
        <x:f>IF(C62=0,0,(D62+E62+F62+G62)/C62)</x:f>
        <x:v>0</x:v>
      </x:c>
      <x:c r="J62" s="92"/>
      <x:c r="K62" s="92"/>
      <x:c r="L62" s="92"/>
      <x:c r="M62" s="92"/>
      <x:c r="N62" s="92"/>
      <x:c r="O62" s="92"/>
      <x:c r="P62" s="180"/>
    </x:row>
    <x:row r="63">
      <x:c r="A63" s="90"/>
      <x:c r="B63" s="92"/>
      <x:c r="C63" s="92"/>
      <x:c r="D63" s="92"/>
      <x:c r="E63" s="92"/>
      <x:c r="F63" s="92"/>
      <x:c r="G63" s="92"/>
      <x:c r="H63" s="111" t="n">
        <x:f>C63-D63-E63-F63-G63</x:f>
        <x:v>0</x:v>
      </x:c>
      <x:c r="I63" s="174" t="n">
        <x:f>IF(C63=0,0,(D63+E63+F63+G63)/C63)</x:f>
        <x:v>0</x:v>
      </x:c>
      <x:c r="J63" s="92"/>
      <x:c r="K63" s="92"/>
      <x:c r="L63" s="92"/>
      <x:c r="M63" s="92"/>
      <x:c r="N63" s="92"/>
      <x:c r="O63" s="92"/>
      <x:c r="P63" s="180"/>
    </x:row>
    <x:row r="64">
      <x:c r="A64" s="90"/>
      <x:c r="B64" s="92"/>
      <x:c r="C64" s="92"/>
      <x:c r="D64" s="92"/>
      <x:c r="E64" s="92"/>
      <x:c r="F64" s="92"/>
      <x:c r="G64" s="92"/>
      <x:c r="H64" s="111" t="n">
        <x:f>C64-D64-E64-F64-G64</x:f>
        <x:v>0</x:v>
      </x:c>
      <x:c r="I64" s="174" t="n">
        <x:f>IF(C64=0,0,(D64+E64+F64+G64)/C64)</x:f>
        <x:v>0</x:v>
      </x:c>
      <x:c r="J64" s="92"/>
      <x:c r="K64" s="92"/>
      <x:c r="L64" s="92"/>
      <x:c r="M64" s="92"/>
      <x:c r="N64" s="92"/>
      <x:c r="O64" s="92"/>
      <x:c r="P64" s="180"/>
    </x:row>
    <x:row r="65">
      <x:c r="A65" s="90"/>
      <x:c r="B65" s="92"/>
      <x:c r="C65" s="92"/>
      <x:c r="D65" s="92"/>
      <x:c r="E65" s="92"/>
      <x:c r="F65" s="92"/>
      <x:c r="G65" s="92"/>
      <x:c r="H65" s="111" t="n">
        <x:f>C65-D65-E65-F65-G65</x:f>
        <x:v>0</x:v>
      </x:c>
      <x:c r="I65" s="174" t="n">
        <x:f>IF(C65=0,0,(D65+E65+F65+G65)/C65)</x:f>
        <x:v>0</x:v>
      </x:c>
      <x:c r="J65" s="92"/>
      <x:c r="K65" s="92"/>
      <x:c r="L65" s="92"/>
      <x:c r="M65" s="92"/>
      <x:c r="N65" s="92"/>
      <x:c r="O65" s="92"/>
      <x:c r="P65" s="180"/>
    </x:row>
    <x:row r="66">
      <x:c r="A66" s="90"/>
      <x:c r="B66" s="92"/>
      <x:c r="C66" s="92"/>
      <x:c r="D66" s="92"/>
      <x:c r="E66" s="92"/>
      <x:c r="F66" s="92"/>
      <x:c r="G66" s="92"/>
      <x:c r="H66" s="111" t="n">
        <x:f>C66-D66-E66-F66-G66</x:f>
        <x:v>0</x:v>
      </x:c>
      <x:c r="I66" s="174" t="n">
        <x:f>IF(C66=0,0,(D66+E66+F66+G66)/C66)</x:f>
        <x:v>0</x:v>
      </x:c>
      <x:c r="J66" s="92"/>
      <x:c r="K66" s="92"/>
      <x:c r="L66" s="92"/>
      <x:c r="M66" s="92"/>
      <x:c r="N66" s="92"/>
      <x:c r="O66" s="92"/>
      <x:c r="P66" s="180"/>
    </x:row>
    <x:row r="67">
      <x:c r="A67" s="90"/>
      <x:c r="B67" s="92"/>
      <x:c r="C67" s="92"/>
      <x:c r="D67" s="92"/>
      <x:c r="E67" s="92"/>
      <x:c r="F67" s="92"/>
      <x:c r="G67" s="92"/>
      <x:c r="H67" s="111" t="n">
        <x:f>C67-D67-E67-F67-G67</x:f>
        <x:v>0</x:v>
      </x:c>
      <x:c r="I67" s="174" t="n">
        <x:f>IF(C67=0,0,(D67+E67+F67+G67)/C67)</x:f>
        <x:v>0</x:v>
      </x:c>
      <x:c r="J67" s="92"/>
      <x:c r="K67" s="92"/>
      <x:c r="L67" s="92"/>
      <x:c r="M67" s="92"/>
      <x:c r="N67" s="92"/>
      <x:c r="O67" s="92"/>
      <x:c r="P67" s="180"/>
    </x:row>
    <x:row r="68">
      <x:c r="A68" s="90"/>
      <x:c r="B68" s="92"/>
      <x:c r="C68" s="92"/>
      <x:c r="D68" s="92"/>
      <x:c r="E68" s="92"/>
      <x:c r="F68" s="92"/>
      <x:c r="G68" s="92"/>
      <x:c r="H68" s="111" t="n">
        <x:f>C68-D68-E68-F68-G68</x:f>
        <x:v>0</x:v>
      </x:c>
      <x:c r="I68" s="174" t="n">
        <x:f>IF(C68=0,0,(D68+E68+F68+G68)/C68)</x:f>
        <x:v>0</x:v>
      </x:c>
      <x:c r="J68" s="92"/>
      <x:c r="K68" s="92"/>
      <x:c r="L68" s="92"/>
      <x:c r="M68" s="92"/>
      <x:c r="N68" s="92"/>
      <x:c r="O68" s="92"/>
      <x:c r="P68" s="180"/>
    </x:row>
    <x:row r="69">
      <x:c r="A69" s="90"/>
      <x:c r="B69" s="92"/>
      <x:c r="C69" s="92"/>
      <x:c r="D69" s="92"/>
      <x:c r="E69" s="92"/>
      <x:c r="F69" s="92"/>
      <x:c r="G69" s="92"/>
      <x:c r="H69" s="111" t="n">
        <x:f>C69-D69-E69-F69-G69</x:f>
        <x:v>0</x:v>
      </x:c>
      <x:c r="I69" s="174" t="n">
        <x:f>IF(C69=0,0,(D69+E69+F69+G69)/C69)</x:f>
        <x:v>0</x:v>
      </x:c>
      <x:c r="J69" s="92"/>
      <x:c r="K69" s="92"/>
      <x:c r="L69" s="92"/>
      <x:c r="M69" s="92"/>
      <x:c r="N69" s="92"/>
      <x:c r="O69" s="92"/>
      <x:c r="P69" s="180"/>
    </x:row>
    <x:row r="70">
      <x:c r="A70" s="90"/>
      <x:c r="B70" s="92"/>
      <x:c r="C70" s="92"/>
      <x:c r="D70" s="92"/>
      <x:c r="E70" s="92"/>
      <x:c r="F70" s="92"/>
      <x:c r="G70" s="92"/>
      <x:c r="H70" s="111" t="n">
        <x:f>C70-D70-E70-F70-G70</x:f>
        <x:v>0</x:v>
      </x:c>
      <x:c r="I70" s="174" t="n">
        <x:f>IF(C70=0,0,(D70+E70+F70+G70)/C70)</x:f>
        <x:v>0</x:v>
      </x:c>
      <x:c r="J70" s="92"/>
      <x:c r="K70" s="92"/>
      <x:c r="L70" s="92"/>
      <x:c r="M70" s="92"/>
      <x:c r="N70" s="92"/>
      <x:c r="O70" s="92"/>
      <x:c r="P70" s="180"/>
    </x:row>
    <x:row r="71">
      <x:c r="A71" s="90"/>
      <x:c r="B71" s="92"/>
      <x:c r="C71" s="92"/>
      <x:c r="D71" s="92"/>
      <x:c r="E71" s="92"/>
      <x:c r="F71" s="92"/>
      <x:c r="G71" s="92"/>
      <x:c r="H71" s="111" t="n">
        <x:f>C71-D71-E71-F71-G71</x:f>
        <x:v>0</x:v>
      </x:c>
      <x:c r="I71" s="174" t="n">
        <x:f>IF(C71=0,0,(D71+E71+F71+G71)/C71)</x:f>
        <x:v>0</x:v>
      </x:c>
      <x:c r="J71" s="92"/>
      <x:c r="K71" s="92"/>
      <x:c r="L71" s="92"/>
      <x:c r="M71" s="92"/>
      <x:c r="N71" s="92"/>
      <x:c r="O71" s="92"/>
      <x:c r="P71" s="180"/>
    </x:row>
    <x:row r="72">
      <x:c r="A72" s="90"/>
      <x:c r="B72" s="92"/>
      <x:c r="C72" s="92"/>
      <x:c r="D72" s="92"/>
      <x:c r="E72" s="92"/>
      <x:c r="F72" s="92"/>
      <x:c r="G72" s="92"/>
      <x:c r="H72" s="111" t="n">
        <x:f>C72-D72-E72-F72-G72</x:f>
        <x:v>0</x:v>
      </x:c>
      <x:c r="I72" s="174" t="n">
        <x:f>IF(C72=0,0,(D72+E72+F72+G72)/C72)</x:f>
        <x:v>0</x:v>
      </x:c>
      <x:c r="J72" s="92"/>
      <x:c r="K72" s="92"/>
      <x:c r="L72" s="92"/>
      <x:c r="M72" s="92"/>
      <x:c r="N72" s="92"/>
      <x:c r="O72" s="92"/>
      <x:c r="P72" s="180"/>
    </x:row>
    <x:row r="73">
      <x:c r="A73" s="90"/>
      <x:c r="B73" s="92"/>
      <x:c r="C73" s="92"/>
      <x:c r="D73" s="92"/>
      <x:c r="E73" s="92"/>
      <x:c r="F73" s="92"/>
      <x:c r="G73" s="92"/>
      <x:c r="H73" s="111" t="n">
        <x:f>C73-D73-E73-F73-G73</x:f>
        <x:v>0</x:v>
      </x:c>
      <x:c r="I73" s="174" t="n">
        <x:f>IF(C73=0,0,(D73+E73+F73+G73)/C73)</x:f>
        <x:v>0</x:v>
      </x:c>
      <x:c r="J73" s="92"/>
      <x:c r="K73" s="92"/>
      <x:c r="L73" s="92"/>
      <x:c r="M73" s="92"/>
      <x:c r="N73" s="92"/>
      <x:c r="O73" s="92"/>
      <x:c r="P73" s="180"/>
    </x:row>
    <x:row r="74">
      <x:c r="A74" s="90"/>
      <x:c r="B74" s="92"/>
      <x:c r="C74" s="92"/>
      <x:c r="D74" s="92"/>
      <x:c r="E74" s="92"/>
      <x:c r="F74" s="92"/>
      <x:c r="G74" s="92"/>
      <x:c r="H74" s="111" t="n">
        <x:f>C74-D74-E74-F74-G74</x:f>
        <x:v>0</x:v>
      </x:c>
      <x:c r="I74" s="174" t="n">
        <x:f>IF(C74=0,0,(D74+E74+F74+G74)/C74)</x:f>
        <x:v>0</x:v>
      </x:c>
      <x:c r="J74" s="92"/>
      <x:c r="K74" s="92"/>
      <x:c r="L74" s="92"/>
      <x:c r="M74" s="92"/>
      <x:c r="N74" s="92"/>
      <x:c r="O74" s="92"/>
      <x:c r="P74" s="180"/>
    </x:row>
    <x:row r="75">
      <x:c r="A75" s="90"/>
      <x:c r="B75" s="92"/>
      <x:c r="C75" s="92"/>
      <x:c r="D75" s="92"/>
      <x:c r="E75" s="92"/>
      <x:c r="F75" s="92"/>
      <x:c r="G75" s="92"/>
      <x:c r="H75" s="111" t="n">
        <x:f>C75-D75-E75-F75-G75</x:f>
        <x:v>0</x:v>
      </x:c>
      <x:c r="I75" s="174" t="n">
        <x:f>IF(C75=0,0,(D75+E75+F75+G75)/C75)</x:f>
        <x:v>0</x:v>
      </x:c>
      <x:c r="J75" s="92"/>
      <x:c r="K75" s="92"/>
      <x:c r="L75" s="92"/>
      <x:c r="M75" s="92"/>
      <x:c r="N75" s="92"/>
      <x:c r="O75" s="92"/>
      <x:c r="P75" s="180"/>
    </x:row>
    <x:row r="76">
      <x:c r="A76" s="90"/>
      <x:c r="B76" s="92"/>
      <x:c r="C76" s="92"/>
      <x:c r="D76" s="92"/>
      <x:c r="E76" s="92"/>
      <x:c r="F76" s="92"/>
      <x:c r="G76" s="92"/>
      <x:c r="H76" s="111" t="n">
        <x:f>C76-D76-E76-F76-G76</x:f>
        <x:v>0</x:v>
      </x:c>
      <x:c r="I76" s="174" t="n">
        <x:f>IF(C76=0,0,(D76+E76+F76+G76)/C76)</x:f>
        <x:v>0</x:v>
      </x:c>
      <x:c r="J76" s="92"/>
      <x:c r="K76" s="92"/>
      <x:c r="L76" s="92"/>
      <x:c r="M76" s="92"/>
      <x:c r="N76" s="92"/>
      <x:c r="O76" s="92"/>
      <x:c r="P76" s="180"/>
    </x:row>
    <x:row r="77">
      <x:c r="A77" s="90"/>
      <x:c r="B77" s="92"/>
      <x:c r="C77" s="92"/>
      <x:c r="D77" s="92"/>
      <x:c r="E77" s="92"/>
      <x:c r="F77" s="92"/>
      <x:c r="G77" s="92"/>
      <x:c r="H77" s="111" t="n">
        <x:f>C77-D77-E77-F77-G77</x:f>
        <x:v>0</x:v>
      </x:c>
      <x:c r="I77" s="174" t="n">
        <x:f>IF(C77=0,0,(D77+E77+F77+G77)/C77)</x:f>
        <x:v>0</x:v>
      </x:c>
      <x:c r="J77" s="92"/>
      <x:c r="K77" s="92"/>
      <x:c r="L77" s="92"/>
      <x:c r="M77" s="92"/>
      <x:c r="N77" s="92"/>
      <x:c r="O77" s="92"/>
      <x:c r="P77" s="180"/>
    </x:row>
    <x:row r="78">
      <x:c r="A78" s="90"/>
      <x:c r="B78" s="92"/>
      <x:c r="C78" s="92"/>
      <x:c r="D78" s="92"/>
      <x:c r="E78" s="92"/>
      <x:c r="F78" s="92"/>
      <x:c r="G78" s="92"/>
      <x:c r="H78" s="111" t="n">
        <x:f>C78-D78-E78-F78-G78</x:f>
        <x:v>0</x:v>
      </x:c>
      <x:c r="I78" s="174" t="n">
        <x:f>IF(C78=0,0,(D78+E78+F78+G78)/C78)</x:f>
        <x:v>0</x:v>
      </x:c>
      <x:c r="J78" s="92"/>
      <x:c r="K78" s="92"/>
      <x:c r="L78" s="92"/>
      <x:c r="M78" s="92"/>
      <x:c r="N78" s="92"/>
      <x:c r="O78" s="92"/>
      <x:c r="P78" s="180"/>
    </x:row>
    <x:row r="79">
      <x:c r="A79" s="90"/>
      <x:c r="B79" s="92"/>
      <x:c r="C79" s="92"/>
      <x:c r="D79" s="92"/>
      <x:c r="E79" s="92"/>
      <x:c r="F79" s="92"/>
      <x:c r="G79" s="92"/>
      <x:c r="H79" s="111" t="n">
        <x:f>C79-D79-E79-F79-G79</x:f>
        <x:v>0</x:v>
      </x:c>
      <x:c r="I79" s="174" t="n">
        <x:f>IF(C79=0,0,(D79+E79+F79+G79)/C79)</x:f>
        <x:v>0</x:v>
      </x:c>
      <x:c r="J79" s="92"/>
      <x:c r="K79" s="92"/>
      <x:c r="L79" s="92"/>
      <x:c r="M79" s="92"/>
      <x:c r="N79" s="92"/>
      <x:c r="O79" s="92"/>
      <x:c r="P79" s="180"/>
    </x:row>
    <x:row r="80">
      <x:c r="A80" s="90"/>
      <x:c r="B80" s="92"/>
      <x:c r="C80" s="92"/>
      <x:c r="D80" s="92"/>
      <x:c r="E80" s="92"/>
      <x:c r="F80" s="92"/>
      <x:c r="G80" s="92"/>
      <x:c r="H80" s="111" t="n">
        <x:f>C80-D80-E80-F80-G80</x:f>
        <x:v>0</x:v>
      </x:c>
      <x:c r="I80" s="174" t="n">
        <x:f>IF(C80=0,0,(D80+E80+F80+G80)/C80)</x:f>
        <x:v>0</x:v>
      </x:c>
      <x:c r="J80" s="92"/>
      <x:c r="K80" s="92"/>
      <x:c r="L80" s="92"/>
      <x:c r="M80" s="92"/>
      <x:c r="N80" s="92"/>
      <x:c r="O80" s="92"/>
      <x:c r="P80" s="180"/>
    </x:row>
    <x:row r="81">
      <x:c r="A81" s="90"/>
      <x:c r="B81" s="92"/>
      <x:c r="C81" s="92"/>
      <x:c r="D81" s="92"/>
      <x:c r="E81" s="92"/>
      <x:c r="F81" s="92"/>
      <x:c r="G81" s="92"/>
      <x:c r="H81" s="111" t="n">
        <x:f>C81-D81-E81-F81-G81</x:f>
        <x:v>0</x:v>
      </x:c>
      <x:c r="I81" s="174" t="n">
        <x:f>IF(C81=0,0,(D81+E81+F81+G81)/C81)</x:f>
        <x:v>0</x:v>
      </x:c>
      <x:c r="J81" s="92"/>
      <x:c r="K81" s="92"/>
      <x:c r="L81" s="92"/>
      <x:c r="M81" s="92"/>
      <x:c r="N81" s="92"/>
      <x:c r="O81" s="92"/>
      <x:c r="P81" s="180"/>
    </x:row>
    <x:row r="82">
      <x:c r="A82" s="90"/>
      <x:c r="B82" s="92"/>
      <x:c r="C82" s="92"/>
      <x:c r="D82" s="92"/>
      <x:c r="E82" s="92"/>
      <x:c r="F82" s="92"/>
      <x:c r="G82" s="92"/>
      <x:c r="H82" s="111" t="n">
        <x:f>C82-D82-E82-F82-G82</x:f>
        <x:v>0</x:v>
      </x:c>
      <x:c r="I82" s="174" t="n">
        <x:f>IF(C82=0,0,(D82+E82+F82+G82)/C82)</x:f>
        <x:v>0</x:v>
      </x:c>
      <x:c r="J82" s="92"/>
      <x:c r="K82" s="92"/>
      <x:c r="L82" s="92"/>
      <x:c r="M82" s="92"/>
      <x:c r="N82" s="92"/>
      <x:c r="O82" s="92"/>
      <x:c r="P82" s="180"/>
    </x:row>
    <x:row r="83">
      <x:c r="A83" s="90"/>
      <x:c r="B83" s="92"/>
      <x:c r="C83" s="92"/>
      <x:c r="D83" s="92"/>
      <x:c r="E83" s="92"/>
      <x:c r="F83" s="92"/>
      <x:c r="G83" s="92"/>
      <x:c r="H83" s="111" t="n">
        <x:f>C83-D83-E83-F83-G83</x:f>
        <x:v>0</x:v>
      </x:c>
      <x:c r="I83" s="174" t="n">
        <x:f>IF(C83=0,0,(D83+E83+F83+G83)/C83)</x:f>
        <x:v>0</x:v>
      </x:c>
      <x:c r="J83" s="92"/>
      <x:c r="K83" s="92"/>
      <x:c r="L83" s="92"/>
      <x:c r="M83" s="92"/>
      <x:c r="N83" s="92"/>
      <x:c r="O83" s="92"/>
      <x:c r="P83" s="180"/>
    </x:row>
    <x:row r="84">
      <x:c r="A84" s="90"/>
      <x:c r="B84" s="92"/>
      <x:c r="C84" s="92"/>
      <x:c r="D84" s="92"/>
      <x:c r="E84" s="92"/>
      <x:c r="F84" s="92"/>
      <x:c r="G84" s="92"/>
      <x:c r="H84" s="111" t="n">
        <x:f>C84-D84-E84-F84-G84</x:f>
        <x:v>0</x:v>
      </x:c>
      <x:c r="I84" s="174" t="n">
        <x:f>IF(C84=0,0,(D84+E84+F84+G84)/C84)</x:f>
        <x:v>0</x:v>
      </x:c>
      <x:c r="J84" s="92"/>
      <x:c r="K84" s="92"/>
      <x:c r="L84" s="92"/>
      <x:c r="M84" s="92"/>
      <x:c r="N84" s="92"/>
      <x:c r="O84" s="92"/>
      <x:c r="P84" s="180"/>
    </x:row>
    <x:row r="85">
      <x:c r="A85" s="90"/>
      <x:c r="B85" s="92"/>
      <x:c r="C85" s="92"/>
      <x:c r="D85" s="92"/>
      <x:c r="E85" s="92"/>
      <x:c r="F85" s="92"/>
      <x:c r="G85" s="92"/>
      <x:c r="H85" s="111" t="n">
        <x:f>C85-D85-E85-F85-G85</x:f>
        <x:v>0</x:v>
      </x:c>
      <x:c r="I85" s="174" t="n">
        <x:f>IF(C85=0,0,(D85+E85+F85+G85)/C85)</x:f>
        <x:v>0</x:v>
      </x:c>
      <x:c r="J85" s="92"/>
      <x:c r="K85" s="92"/>
      <x:c r="L85" s="92"/>
      <x:c r="M85" s="92"/>
      <x:c r="N85" s="92"/>
      <x:c r="O85" s="92"/>
      <x:c r="P85" s="180"/>
    </x:row>
    <x:row r="86">
      <x:c r="A86" s="90"/>
      <x:c r="B86" s="92"/>
      <x:c r="C86" s="92"/>
      <x:c r="D86" s="92"/>
      <x:c r="E86" s="92"/>
      <x:c r="F86" s="92"/>
      <x:c r="G86" s="92"/>
      <x:c r="H86" s="111" t="n">
        <x:f>C86-D86-E86-F86-G86</x:f>
        <x:v>0</x:v>
      </x:c>
      <x:c r="I86" s="174" t="n">
        <x:f>IF(C86=0,0,(D86+E86+F86+G86)/C86)</x:f>
        <x:v>0</x:v>
      </x:c>
      <x:c r="J86" s="92"/>
      <x:c r="K86" s="92"/>
      <x:c r="L86" s="92"/>
      <x:c r="M86" s="92"/>
      <x:c r="N86" s="92"/>
      <x:c r="O86" s="92"/>
      <x:c r="P86" s="180"/>
    </x:row>
    <x:row r="87">
      <x:c r="A87" s="90"/>
      <x:c r="B87" s="92"/>
      <x:c r="C87" s="92"/>
      <x:c r="D87" s="92"/>
      <x:c r="E87" s="92"/>
      <x:c r="F87" s="92"/>
      <x:c r="G87" s="92"/>
      <x:c r="H87" s="111" t="n">
        <x:f>C87-D87-E87-F87-G87</x:f>
        <x:v>0</x:v>
      </x:c>
      <x:c r="I87" s="174" t="n">
        <x:f>IF(C87=0,0,(D87+E87+F87+G87)/C87)</x:f>
        <x:v>0</x:v>
      </x:c>
      <x:c r="J87" s="92"/>
      <x:c r="K87" s="92"/>
      <x:c r="L87" s="92"/>
      <x:c r="M87" s="92"/>
      <x:c r="N87" s="92"/>
      <x:c r="O87" s="92"/>
      <x:c r="P87" s="180"/>
    </x:row>
    <x:row r="88">
      <x:c r="A88" s="90"/>
      <x:c r="B88" s="92"/>
      <x:c r="C88" s="92"/>
      <x:c r="D88" s="92"/>
      <x:c r="E88" s="92"/>
      <x:c r="F88" s="92"/>
      <x:c r="G88" s="92"/>
      <x:c r="H88" s="111" t="n">
        <x:f>C88-D88-E88-F88-G88</x:f>
        <x:v>0</x:v>
      </x:c>
      <x:c r="I88" s="174" t="n">
        <x:f>IF(C88=0,0,(D88+E88+F88+G88)/C88)</x:f>
        <x:v>0</x:v>
      </x:c>
      <x:c r="J88" s="92"/>
      <x:c r="K88" s="92"/>
      <x:c r="L88" s="92"/>
      <x:c r="M88" s="92"/>
      <x:c r="N88" s="92"/>
      <x:c r="O88" s="92"/>
      <x:c r="P88" s="180"/>
    </x:row>
    <x:row r="89">
      <x:c r="A89" s="90"/>
      <x:c r="B89" s="92"/>
      <x:c r="C89" s="92"/>
      <x:c r="D89" s="92"/>
      <x:c r="E89" s="92"/>
      <x:c r="F89" s="92"/>
      <x:c r="G89" s="92"/>
      <x:c r="H89" s="111" t="n">
        <x:f>C89-D89-E89-F89-G89</x:f>
        <x:v>0</x:v>
      </x:c>
      <x:c r="I89" s="174" t="n">
        <x:f>IF(C89=0,0,(D89+E89+F89+G89)/C89)</x:f>
        <x:v>0</x:v>
      </x:c>
      <x:c r="J89" s="92"/>
      <x:c r="K89" s="92"/>
      <x:c r="L89" s="92"/>
      <x:c r="M89" s="92"/>
      <x:c r="N89" s="92"/>
      <x:c r="O89" s="92"/>
      <x:c r="P89" s="180"/>
    </x:row>
    <x:row r="90">
      <x:c r="A90" s="90"/>
      <x:c r="B90" s="92"/>
      <x:c r="C90" s="92"/>
      <x:c r="D90" s="92"/>
      <x:c r="E90" s="92"/>
      <x:c r="F90" s="92"/>
      <x:c r="G90" s="92"/>
      <x:c r="H90" s="111" t="n">
        <x:f>C90-D90-E90-F90-G90</x:f>
        <x:v>0</x:v>
      </x:c>
      <x:c r="I90" s="174" t="n">
        <x:f>IF(C90=0,0,(D90+E90+F90+G90)/C90)</x:f>
        <x:v>0</x:v>
      </x:c>
      <x:c r="J90" s="92"/>
      <x:c r="K90" s="92"/>
      <x:c r="L90" s="92"/>
      <x:c r="M90" s="92"/>
      <x:c r="N90" s="92"/>
      <x:c r="O90" s="92"/>
      <x:c r="P90" s="180"/>
    </x:row>
    <x:row r="91">
      <x:c r="A91" s="90"/>
      <x:c r="B91" s="92"/>
      <x:c r="C91" s="92"/>
      <x:c r="D91" s="92"/>
      <x:c r="E91" s="92"/>
      <x:c r="F91" s="92"/>
      <x:c r="G91" s="92"/>
      <x:c r="H91" s="111" t="n">
        <x:f>C91-D91-E91-F91-G91</x:f>
        <x:v>0</x:v>
      </x:c>
      <x:c r="I91" s="174" t="n">
        <x:f>IF(C91=0,0,(D91+E91+F91+G91)/C91)</x:f>
        <x:v>0</x:v>
      </x:c>
      <x:c r="J91" s="92"/>
      <x:c r="K91" s="92"/>
      <x:c r="L91" s="92"/>
      <x:c r="M91" s="92"/>
      <x:c r="N91" s="92"/>
      <x:c r="O91" s="92"/>
      <x:c r="P91" s="180"/>
    </x:row>
    <x:row r="92">
      <x:c r="A92" s="90"/>
      <x:c r="B92" s="92"/>
      <x:c r="C92" s="92"/>
      <x:c r="D92" s="92"/>
      <x:c r="E92" s="92"/>
      <x:c r="F92" s="92"/>
      <x:c r="G92" s="92"/>
      <x:c r="H92" s="111" t="n">
        <x:f>C92-D92-E92-F92-G92</x:f>
        <x:v>0</x:v>
      </x:c>
      <x:c r="I92" s="174" t="n">
        <x:f>IF(C92=0,0,(D92+E92+F92+G92)/C92)</x:f>
        <x:v>0</x:v>
      </x:c>
      <x:c r="J92" s="92"/>
      <x:c r="K92" s="92"/>
      <x:c r="L92" s="92"/>
      <x:c r="M92" s="92"/>
      <x:c r="N92" s="92"/>
      <x:c r="O92" s="92"/>
      <x:c r="P92" s="180"/>
    </x:row>
    <x:row r="93">
      <x:c r="A93" s="90"/>
      <x:c r="B93" s="92"/>
      <x:c r="C93" s="92"/>
      <x:c r="D93" s="92"/>
      <x:c r="E93" s="92"/>
      <x:c r="F93" s="92"/>
      <x:c r="G93" s="92"/>
      <x:c r="H93" s="111" t="n">
        <x:f>C93-D93-E93-F93-G93</x:f>
        <x:v>0</x:v>
      </x:c>
      <x:c r="I93" s="174" t="n">
        <x:f>IF(C93=0,0,(D93+E93+F93+G93)/C93)</x:f>
        <x:v>0</x:v>
      </x:c>
      <x:c r="J93" s="92"/>
      <x:c r="K93" s="92"/>
      <x:c r="L93" s="92"/>
      <x:c r="M93" s="92"/>
      <x:c r="N93" s="92"/>
      <x:c r="O93" s="92"/>
      <x:c r="P93" s="180"/>
    </x:row>
    <x:row r="94">
      <x:c r="A94" s="90"/>
      <x:c r="B94" s="92"/>
      <x:c r="C94" s="92"/>
      <x:c r="D94" s="92"/>
      <x:c r="E94" s="92"/>
      <x:c r="F94" s="92"/>
      <x:c r="G94" s="92"/>
      <x:c r="H94" s="111" t="n">
        <x:f>C94-D94-E94-F94-G94</x:f>
        <x:v>0</x:v>
      </x:c>
      <x:c r="I94" s="174" t="n">
        <x:f>IF(C94=0,0,(D94+E94+F94+G94)/C94)</x:f>
        <x:v>0</x:v>
      </x:c>
      <x:c r="J94" s="92"/>
      <x:c r="K94" s="92"/>
      <x:c r="L94" s="92"/>
      <x:c r="M94" s="92"/>
      <x:c r="N94" s="92"/>
      <x:c r="O94" s="92"/>
      <x:c r="P94" s="180"/>
    </x:row>
    <x:row r="95">
      <x:c r="A95" s="90"/>
      <x:c r="B95" s="92"/>
      <x:c r="C95" s="92"/>
      <x:c r="D95" s="92"/>
      <x:c r="E95" s="92"/>
      <x:c r="F95" s="92"/>
      <x:c r="G95" s="92"/>
      <x:c r="H95" s="111" t="n">
        <x:f>C95-D95-E95-F95-G95</x:f>
        <x:v>0</x:v>
      </x:c>
      <x:c r="I95" s="174" t="n">
        <x:f>IF(C95=0,0,(D95+E95+F95+G95)/C95)</x:f>
        <x:v>0</x:v>
      </x:c>
      <x:c r="J95" s="92"/>
      <x:c r="K95" s="92"/>
      <x:c r="L95" s="92"/>
      <x:c r="M95" s="92"/>
      <x:c r="N95" s="92"/>
      <x:c r="O95" s="92"/>
      <x:c r="P95" s="180"/>
    </x:row>
    <x:row r="96">
      <x:c r="A96" s="90"/>
      <x:c r="B96" s="92"/>
      <x:c r="C96" s="92"/>
      <x:c r="D96" s="92"/>
      <x:c r="E96" s="92"/>
      <x:c r="F96" s="92"/>
      <x:c r="G96" s="92"/>
      <x:c r="H96" s="111" t="n">
        <x:f>C96-D96-E96-F96-G96</x:f>
        <x:v>0</x:v>
      </x:c>
      <x:c r="I96" s="174" t="n">
        <x:f>IF(C96=0,0,(D96+E96+F96+G96)/C96)</x:f>
        <x:v>0</x:v>
      </x:c>
      <x:c r="J96" s="92"/>
      <x:c r="K96" s="92"/>
      <x:c r="L96" s="92"/>
      <x:c r="M96" s="92"/>
      <x:c r="N96" s="92"/>
      <x:c r="O96" s="92"/>
      <x:c r="P96" s="180"/>
    </x:row>
    <x:row r="97">
      <x:c r="A97" s="90"/>
      <x:c r="B97" s="92"/>
      <x:c r="C97" s="92"/>
      <x:c r="D97" s="92"/>
      <x:c r="E97" s="92"/>
      <x:c r="F97" s="92"/>
      <x:c r="G97" s="92"/>
      <x:c r="H97" s="111" t="n">
        <x:f>C97-D97-E97-F97-G97</x:f>
        <x:v>0</x:v>
      </x:c>
      <x:c r="I97" s="174" t="n">
        <x:f>IF(C97=0,0,(D97+E97+F97+G97)/C97)</x:f>
        <x:v>0</x:v>
      </x:c>
      <x:c r="J97" s="92"/>
      <x:c r="K97" s="92"/>
      <x:c r="L97" s="92"/>
      <x:c r="M97" s="92"/>
      <x:c r="N97" s="92"/>
      <x:c r="O97" s="92"/>
      <x:c r="P97" s="180"/>
    </x:row>
    <x:row r="98">
      <x:c r="A98" s="90"/>
      <x:c r="B98" s="92"/>
      <x:c r="C98" s="92"/>
      <x:c r="D98" s="92"/>
      <x:c r="E98" s="92"/>
      <x:c r="F98" s="92"/>
      <x:c r="G98" s="92"/>
      <x:c r="H98" s="111" t="n">
        <x:f>C98-D98-E98-F98-G98</x:f>
        <x:v>0</x:v>
      </x:c>
      <x:c r="I98" s="174" t="n">
        <x:f>IF(C98=0,0,(D98+E98+F98+G98)/C98)</x:f>
        <x:v>0</x:v>
      </x:c>
      <x:c r="J98" s="92"/>
      <x:c r="K98" s="92"/>
      <x:c r="L98" s="92"/>
      <x:c r="M98" s="92"/>
      <x:c r="N98" s="92"/>
      <x:c r="O98" s="92"/>
      <x:c r="P98" s="180"/>
    </x:row>
    <x:row r="99">
      <x:c r="A99" s="90"/>
      <x:c r="B99" s="92"/>
      <x:c r="C99" s="92"/>
      <x:c r="D99" s="92"/>
      <x:c r="E99" s="92"/>
      <x:c r="F99" s="92"/>
      <x:c r="G99" s="92"/>
      <x:c r="H99" s="111" t="n">
        <x:f>C99-D99-E99-F99-G99</x:f>
        <x:v>0</x:v>
      </x:c>
      <x:c r="I99" s="174" t="n">
        <x:f>IF(C99=0,0,(D99+E99+F99+G99)/C99)</x:f>
        <x:v>0</x:v>
      </x:c>
      <x:c r="J99" s="92"/>
      <x:c r="K99" s="92"/>
      <x:c r="L99" s="92"/>
      <x:c r="M99" s="92"/>
      <x:c r="N99" s="92"/>
      <x:c r="O99" s="92"/>
      <x:c r="P99" s="180"/>
    </x:row>
    <x:row r="100">
      <x:c r="A100" s="90"/>
      <x:c r="B100" s="92"/>
      <x:c r="C100" s="92"/>
      <x:c r="D100" s="92"/>
      <x:c r="E100" s="92"/>
      <x:c r="F100" s="92"/>
      <x:c r="G100" s="92"/>
      <x:c r="H100" s="111" t="n">
        <x:f>C100-D100-E100-F100-G100</x:f>
        <x:v>0</x:v>
      </x:c>
      <x:c r="I100" s="174" t="n">
        <x:f>IF(C100=0,0,(D100+E100+F100+G100)/C100)</x:f>
        <x:v>0</x:v>
      </x:c>
      <x:c r="J100" s="92"/>
      <x:c r="K100" s="92"/>
      <x:c r="L100" s="92"/>
      <x:c r="M100" s="92"/>
      <x:c r="N100" s="92"/>
      <x:c r="O100" s="92"/>
      <x:c r="P100" s="180"/>
    </x:row>
    <x:row r="101">
      <x:c r="A101" s="90"/>
      <x:c r="B101" s="92"/>
      <x:c r="C101" s="92"/>
      <x:c r="D101" s="92"/>
      <x:c r="E101" s="92"/>
      <x:c r="F101" s="92"/>
      <x:c r="G101" s="92"/>
      <x:c r="H101" s="111" t="n">
        <x:f>C101-D101-E101-F101-G101</x:f>
        <x:v>0</x:v>
      </x:c>
      <x:c r="I101" s="174" t="n">
        <x:f>IF(C101=0,0,(D101+E101+F101+G101)/C101)</x:f>
        <x:v>0</x:v>
      </x:c>
      <x:c r="J101" s="92"/>
      <x:c r="K101" s="92"/>
      <x:c r="L101" s="92"/>
      <x:c r="M101" s="92"/>
      <x:c r="N101" s="92"/>
      <x:c r="O101" s="92"/>
      <x:c r="P101" s="180"/>
    </x:row>
    <x:row r="102">
      <x:c r="A102" s="90"/>
      <x:c r="B102" s="92"/>
      <x:c r="C102" s="92"/>
      <x:c r="D102" s="92"/>
      <x:c r="E102" s="92"/>
      <x:c r="F102" s="92"/>
      <x:c r="G102" s="92"/>
      <x:c r="H102" s="111" t="n">
        <x:f>C102-D102-E102-F102-G102</x:f>
        <x:v>0</x:v>
      </x:c>
      <x:c r="I102" s="174" t="n">
        <x:f>IF(C102=0,0,(D102+E102+F102+G102)/C102)</x:f>
        <x:v>0</x:v>
      </x:c>
      <x:c r="J102" s="92"/>
      <x:c r="K102" s="92"/>
      <x:c r="L102" s="92"/>
      <x:c r="M102" s="92"/>
      <x:c r="N102" s="92"/>
      <x:c r="O102" s="92"/>
      <x:c r="P102" s="180"/>
    </x:row>
    <x:row r="103">
      <x:c r="A103" s="94"/>
      <x:c r="B103" s="96"/>
      <x:c r="C103" s="96"/>
      <x:c r="D103" s="96"/>
      <x:c r="E103" s="96"/>
      <x:c r="F103" s="96"/>
      <x:c r="G103" s="96"/>
      <x:c r="H103" s="112" t="n">
        <x:f>C103-D103-E103-F103-G103</x:f>
        <x:v>0</x:v>
      </x:c>
      <x:c r="I103" s="175" t="n">
        <x:f>IF(C103=0,0,(D103+E103+F103+G103)/C103)</x:f>
        <x:v>0</x:v>
      </x:c>
      <x:c r="J103" s="96"/>
      <x:c r="K103" s="96"/>
      <x:c r="L103" s="96"/>
      <x:c r="M103" s="96"/>
      <x:c r="N103" s="96"/>
      <x:c r="O103" s="96"/>
      <x:c r="P103" s="181"/>
    </x:row>
  </x:sheetData>
  <x:mergeCells>
    <x:mergeCell ref="A1:P1"/>
  </x:mergeCells>
  <x:conditionalFormatting sqref="H4:H103">
    <x:cfRule type="expression" dxfId="0" priority="1">
      <x:formula>H4&lt;0</x:formula>
    </x:cfRule>
  </x:conditionalFormatting>
  <x:conditionalFormatting sqref="I4:I103">
    <x:cfRule type="colorScale" priority="2">
      <x:colorScale>
        <x:cfvo type="min"/>
        <x:cfvo type="percentile" val="50"/>
        <x:cfvo type="max"/>
        <x:color rgb="FFDCFCE7"/>
        <x:color rgb="FFFEF3C7"/>
        <x:color rgb="FFFECACA"/>
      </x:colorScale>
    </x:cfRule>
  </x:conditionalFormatting>
  <x:dataValidations count="1">
    <x:dataValidation type="list" sqref="L4:M103">
      <x:formula1>"Sim,Não"</x:formula1>
    </x:dataValidation>
  </x:dataValidation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6" hidden="0" customWidth="1"/>
    <x:col min="3" max="3" width="24" hidden="0" customWidth="1"/>
    <x:col min="4" max="4" width="16" hidden="0" customWidth="1"/>
    <x:col min="5" max="5" width="16" hidden="0" customWidth="1"/>
    <x:col min="6" max="6" width="16" hidden="0" customWidth="1"/>
    <x:col min="7" max="7" width="18" hidden="0" customWidth="1"/>
    <x:col min="8" max="8" width="18" hidden="0" customWidth="1"/>
    <x:col min="9" max="9" width="18" hidden="0" customWidth="1"/>
    <x:col min="10" max="10" width="14" hidden="0" customWidth="1"/>
    <x:col min="11" max="11" width="24" hidden="0" customWidth="1"/>
    <x:col min="12" max="12" width="22" hidden="0" customWidth="1"/>
    <x:col min="13" max="13" width="24" hidden="0" customWidth="1"/>
    <x:col min="14" max="14" width="20" hidden="0" customWidth="1"/>
    <x:col min="15" max="15" width="14" hidden="0" customWidth="1"/>
    <x:col min="16" max="16" width="24" hidden="0" customWidth="1"/>
  </x:cols>
  <x:sheetData>
    <x:row r="1" ht="30" customHeight="1">
      <x:c r="A1" s="5" t="str">
        <x:v>Revisão de backlog envelhecido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3" ht="34" customHeight="1">
      <x:c r="A3" s="47" t="str">
        <x:v>ID</x:v>
      </x:c>
      <x:c r="B3" s="48" t="str">
        <x:v>Item</x:v>
      </x:c>
      <x:c r="C3" s="48" t="str">
        <x:v>Fluxo/Produto</x:v>
      </x:c>
      <x:c r="D3" s="48" t="str">
        <x:v>Data solicitação</x:v>
      </x:c>
      <x:c r="E3" s="48" t="str">
        <x:v>Data início</x:v>
      </x:c>
      <x:c r="F3" s="48" t="str">
        <x:v>Status</x:v>
      </x:c>
      <x:c r="G3" s="48" t="str">
        <x:v>Idade total (dias)</x:v>
      </x:c>
      <x:c r="H3" s="48" t="str">
        <x:v>Aging WIP (dias)</x:v>
      </x:c>
      <x:c r="I3" s="48" t="str">
        <x:v>Valor esperado</x:v>
      </x:c>
      <x:c r="J3" s="48" t="str">
        <x:v>Risco</x:v>
      </x:c>
      <x:c r="K3" s="48" t="str">
        <x:v>Dependência</x:v>
      </x:c>
      <x:c r="L3" s="48" t="str">
        <x:v>Probabilidade de uso (%)</x:v>
      </x:c>
      <x:c r="M3" s="48" t="str">
        <x:v>Próxima decisão</x:v>
      </x:c>
      <x:c r="N3" s="48" t="str">
        <x:v>Responsável</x:v>
      </x:c>
      <x:c r="O3" s="48" t="str">
        <x:v>Prazo</x:v>
      </x:c>
      <x:c r="P3" s="49" t="str">
        <x:v>Ação recomendada</x:v>
      </x:c>
    </x:row>
    <x:row r="4">
      <x:c r="A4" s="86" t="str">
        <x:v>BL-001</x:v>
      </x:c>
      <x:c r="B4" s="88" t="str">
        <x:v>Integração com parceiro A</x:v>
      </x:c>
      <x:c r="C4" s="88" t="str">
        <x:v>Portal</x:v>
      </x:c>
      <x:c r="D4" s="87" t="n">
        <x:v>46054</x:v>
      </x:c>
      <x:c r="E4" s="87" t="n">
        <x:v>46127</x:v>
      </x:c>
      <x:c r="F4" s="88" t="str">
        <x:v>Em andamento</x:v>
      </x:c>
      <x:c r="G4" s="110" t="n">
        <x:f>TODAY()-D4</x:f>
        <x:v>175</x:v>
      </x:c>
      <x:c r="H4" s="110" t="n">
        <x:f>IF(E4="",0,TODAY()-E4)</x:f>
        <x:v>102</x:v>
      </x:c>
      <x:c r="I4" s="88" t="str">
        <x:v>Alto</x:v>
      </x:c>
      <x:c r="J4" s="88" t="str">
        <x:v>Médio</x:v>
      </x:c>
      <x:c r="K4" s="88" t="str">
        <x:v>Contrato</x:v>
      </x:c>
      <x:c r="L4" s="185" t="n">
        <x:v>0.35</x:v>
      </x:c>
      <x:c r="M4" s="88" t="str">
        <x:v>Dividir ou cancelar</x:v>
      </x:c>
      <x:c r="N4" s="88" t="str">
        <x:v>Product Manager</x:v>
      </x:c>
      <x:c r="O4" s="87" t="n">
        <x:v>46223</x:v>
      </x:c>
      <x:c r="P4" s="116" t="str"/>
    </x:row>
    <x:row r="5">
      <x:c r="A5" s="90" t="str">
        <x:v>BL-002</x:v>
      </x:c>
      <x:c r="B5" s="92" t="str">
        <x:v>Relatório executivo v3</x:v>
      </x:c>
      <x:c r="C5" s="92" t="str">
        <x:v>PMO</x:v>
      </x:c>
      <x:c r="D5" s="91" t="n">
        <x:v>46152</x:v>
      </x:c>
      <x:c r="E5" s="91"/>
      <x:c r="F5" s="92" t="str">
        <x:v>Opção</x:v>
      </x:c>
      <x:c r="G5" s="111" t="n">
        <x:f>TODAY()-D5</x:f>
        <x:v>77</x:v>
      </x:c>
      <x:c r="H5" s="111" t="n">
        <x:f>IF(E5="",0,TODAY()-E5)</x:f>
        <x:v>0</x:v>
      </x:c>
      <x:c r="I5" s="92" t="str">
        <x:v>Baixo</x:v>
      </x:c>
      <x:c r="J5" s="92" t="str">
        <x:v>Baixo</x:v>
      </x:c>
      <x:c r="K5" s="92" t="str">
        <x:v>Nenhuma</x:v>
      </x:c>
      <x:c r="L5" s="186" t="n">
        <x:v>0.15</x:v>
      </x:c>
      <x:c r="M5" s="92" t="str">
        <x:v>Descartar</x:v>
      </x:c>
      <x:c r="N5" s="92" t="str">
        <x:v>PMO Lead</x:v>
      </x:c>
      <x:c r="O5" s="91" t="n">
        <x:v>46221</x:v>
      </x:c>
      <x:c r="P5" s="117" t="str"/>
    </x:row>
    <x:row r="6">
      <x:c r="A6" s="90" t="str">
        <x:v>BL-003</x:v>
      </x:c>
      <x:c r="B6" s="92" t="str">
        <x:v>Correção fiscal crítica</x:v>
      </x:c>
      <x:c r="C6" s="92" t="str">
        <x:v>ERP</x:v>
      </x:c>
      <x:c r="D6" s="91" t="n">
        <x:v>46204</x:v>
      </x:c>
      <x:c r="E6" s="91" t="n">
        <x:v>46205</x:v>
      </x:c>
      <x:c r="F6" s="92" t="str">
        <x:v>Bloqueado</x:v>
      </x:c>
      <x:c r="G6" s="111" t="n">
        <x:f>TODAY()-D6</x:f>
        <x:v>25</x:v>
      </x:c>
      <x:c r="H6" s="111" t="n">
        <x:f>IF(E6="",0,TODAY()-E6)</x:f>
        <x:v>24</x:v>
      </x:c>
      <x:c r="I6" s="92" t="str">
        <x:v>Alto</x:v>
      </x:c>
      <x:c r="J6" s="92" t="str">
        <x:v>Alto</x:v>
      </x:c>
      <x:c r="K6" s="92" t="str">
        <x:v>Fornecedor</x:v>
      </x:c>
      <x:c r="L6" s="186" t="n">
        <x:v>0.95</x:v>
      </x:c>
      <x:c r="M6" s="92" t="str">
        <x:v>Desbloquear</x:v>
      </x:c>
      <x:c r="N6" s="92" t="str">
        <x:v>Gerente Projeto</x:v>
      </x:c>
      <x:c r="O6" s="91" t="n">
        <x:v>46215</x:v>
      </x:c>
      <x:c r="P6" s="117" t="str"/>
    </x:row>
    <x:row r="7">
      <x:c r="A7" s="90"/>
      <x:c r="B7" s="92"/>
      <x:c r="C7" s="92"/>
      <x:c r="D7" s="91"/>
      <x:c r="E7" s="91"/>
      <x:c r="F7" s="92"/>
      <x:c r="G7" s="111" t="n">
        <x:f>TODAY()-D7</x:f>
        <x:v>46229</x:v>
      </x:c>
      <x:c r="H7" s="111" t="n">
        <x:f>IF(E7="",0,TODAY()-E7)</x:f>
        <x:v>0</x:v>
      </x:c>
      <x:c r="I7" s="92"/>
      <x:c r="J7" s="92"/>
      <x:c r="K7" s="92"/>
      <x:c r="L7" s="186"/>
      <x:c r="M7" s="92"/>
      <x:c r="N7" s="92"/>
      <x:c r="O7" s="91"/>
      <x:c r="P7" s="117"/>
    </x:row>
    <x:row r="8">
      <x:c r="A8" s="90"/>
      <x:c r="B8" s="92"/>
      <x:c r="C8" s="92"/>
      <x:c r="D8" s="91"/>
      <x:c r="E8" s="91"/>
      <x:c r="F8" s="92"/>
      <x:c r="G8" s="111" t="n">
        <x:f>TODAY()-D8</x:f>
        <x:v>46229</x:v>
      </x:c>
      <x:c r="H8" s="111" t="n">
        <x:f>IF(E8="",0,TODAY()-E8)</x:f>
        <x:v>0</x:v>
      </x:c>
      <x:c r="I8" s="92"/>
      <x:c r="J8" s="92"/>
      <x:c r="K8" s="92"/>
      <x:c r="L8" s="186"/>
      <x:c r="M8" s="92"/>
      <x:c r="N8" s="92"/>
      <x:c r="O8" s="91"/>
      <x:c r="P8" s="117"/>
    </x:row>
    <x:row r="9">
      <x:c r="A9" s="90"/>
      <x:c r="B9" s="92"/>
      <x:c r="C9" s="92"/>
      <x:c r="D9" s="91"/>
      <x:c r="E9" s="91"/>
      <x:c r="F9" s="92"/>
      <x:c r="G9" s="111" t="n">
        <x:f>TODAY()-D9</x:f>
        <x:v>46229</x:v>
      </x:c>
      <x:c r="H9" s="111" t="n">
        <x:f>IF(E9="",0,TODAY()-E9)</x:f>
        <x:v>0</x:v>
      </x:c>
      <x:c r="I9" s="92"/>
      <x:c r="J9" s="92"/>
      <x:c r="K9" s="92"/>
      <x:c r="L9" s="186"/>
      <x:c r="M9" s="92"/>
      <x:c r="N9" s="92"/>
      <x:c r="O9" s="91"/>
      <x:c r="P9" s="117"/>
    </x:row>
    <x:row r="10">
      <x:c r="A10" s="90"/>
      <x:c r="B10" s="92"/>
      <x:c r="C10" s="92"/>
      <x:c r="D10" s="91"/>
      <x:c r="E10" s="91"/>
      <x:c r="F10" s="92"/>
      <x:c r="G10" s="111" t="n">
        <x:f>TODAY()-D10</x:f>
        <x:v>46229</x:v>
      </x:c>
      <x:c r="H10" s="111" t="n">
        <x:f>IF(E10="",0,TODAY()-E10)</x:f>
        <x:v>0</x:v>
      </x:c>
      <x:c r="I10" s="92"/>
      <x:c r="J10" s="92"/>
      <x:c r="K10" s="92"/>
      <x:c r="L10" s="186"/>
      <x:c r="M10" s="92"/>
      <x:c r="N10" s="92"/>
      <x:c r="O10" s="91"/>
      <x:c r="P10" s="117"/>
    </x:row>
    <x:row r="11">
      <x:c r="A11" s="90"/>
      <x:c r="B11" s="92"/>
      <x:c r="C11" s="92"/>
      <x:c r="D11" s="91"/>
      <x:c r="E11" s="91"/>
      <x:c r="F11" s="92"/>
      <x:c r="G11" s="111" t="n">
        <x:f>TODAY()-D11</x:f>
        <x:v>46229</x:v>
      </x:c>
      <x:c r="H11" s="111" t="n">
        <x:f>IF(E11="",0,TODAY()-E11)</x:f>
        <x:v>0</x:v>
      </x:c>
      <x:c r="I11" s="92"/>
      <x:c r="J11" s="92"/>
      <x:c r="K11" s="92"/>
      <x:c r="L11" s="186"/>
      <x:c r="M11" s="92"/>
      <x:c r="N11" s="92"/>
      <x:c r="O11" s="91"/>
      <x:c r="P11" s="117"/>
    </x:row>
    <x:row r="12">
      <x:c r="A12" s="90"/>
      <x:c r="B12" s="92"/>
      <x:c r="C12" s="92"/>
      <x:c r="D12" s="91"/>
      <x:c r="E12" s="91"/>
      <x:c r="F12" s="92"/>
      <x:c r="G12" s="111" t="n">
        <x:f>TODAY()-D12</x:f>
        <x:v>46229</x:v>
      </x:c>
      <x:c r="H12" s="111" t="n">
        <x:f>IF(E12="",0,TODAY()-E12)</x:f>
        <x:v>0</x:v>
      </x:c>
      <x:c r="I12" s="92"/>
      <x:c r="J12" s="92"/>
      <x:c r="K12" s="92"/>
      <x:c r="L12" s="186"/>
      <x:c r="M12" s="92"/>
      <x:c r="N12" s="92"/>
      <x:c r="O12" s="91"/>
      <x:c r="P12" s="117"/>
    </x:row>
    <x:row r="13">
      <x:c r="A13" s="90"/>
      <x:c r="B13" s="92"/>
      <x:c r="C13" s="92"/>
      <x:c r="D13" s="91"/>
      <x:c r="E13" s="91"/>
      <x:c r="F13" s="92"/>
      <x:c r="G13" s="111" t="n">
        <x:f>TODAY()-D13</x:f>
        <x:v>46229</x:v>
      </x:c>
      <x:c r="H13" s="111" t="n">
        <x:f>IF(E13="",0,TODAY()-E13)</x:f>
        <x:v>0</x:v>
      </x:c>
      <x:c r="I13" s="92"/>
      <x:c r="J13" s="92"/>
      <x:c r="K13" s="92"/>
      <x:c r="L13" s="186"/>
      <x:c r="M13" s="92"/>
      <x:c r="N13" s="92"/>
      <x:c r="O13" s="91"/>
      <x:c r="P13" s="117"/>
    </x:row>
    <x:row r="14">
      <x:c r="A14" s="90"/>
      <x:c r="B14" s="92"/>
      <x:c r="C14" s="92"/>
      <x:c r="D14" s="91"/>
      <x:c r="E14" s="91"/>
      <x:c r="F14" s="92"/>
      <x:c r="G14" s="111" t="n">
        <x:f>TODAY()-D14</x:f>
        <x:v>46229</x:v>
      </x:c>
      <x:c r="H14" s="111" t="n">
        <x:f>IF(E14="",0,TODAY()-E14)</x:f>
        <x:v>0</x:v>
      </x:c>
      <x:c r="I14" s="92"/>
      <x:c r="J14" s="92"/>
      <x:c r="K14" s="92"/>
      <x:c r="L14" s="186"/>
      <x:c r="M14" s="92"/>
      <x:c r="N14" s="92"/>
      <x:c r="O14" s="91"/>
      <x:c r="P14" s="117"/>
    </x:row>
    <x:row r="15">
      <x:c r="A15" s="90"/>
      <x:c r="B15" s="92"/>
      <x:c r="C15" s="92"/>
      <x:c r="D15" s="91"/>
      <x:c r="E15" s="91"/>
      <x:c r="F15" s="92"/>
      <x:c r="G15" s="111" t="n">
        <x:f>TODAY()-D15</x:f>
        <x:v>46229</x:v>
      </x:c>
      <x:c r="H15" s="111" t="n">
        <x:f>IF(E15="",0,TODAY()-E15)</x:f>
        <x:v>0</x:v>
      </x:c>
      <x:c r="I15" s="92"/>
      <x:c r="J15" s="92"/>
      <x:c r="K15" s="92"/>
      <x:c r="L15" s="186"/>
      <x:c r="M15" s="92"/>
      <x:c r="N15" s="92"/>
      <x:c r="O15" s="91"/>
      <x:c r="P15" s="117"/>
    </x:row>
    <x:row r="16">
      <x:c r="A16" s="90"/>
      <x:c r="B16" s="92"/>
      <x:c r="C16" s="92"/>
      <x:c r="D16" s="91"/>
      <x:c r="E16" s="91"/>
      <x:c r="F16" s="92"/>
      <x:c r="G16" s="111" t="n">
        <x:f>TODAY()-D16</x:f>
        <x:v>46229</x:v>
      </x:c>
      <x:c r="H16" s="111" t="n">
        <x:f>IF(E16="",0,TODAY()-E16)</x:f>
        <x:v>0</x:v>
      </x:c>
      <x:c r="I16" s="92"/>
      <x:c r="J16" s="92"/>
      <x:c r="K16" s="92"/>
      <x:c r="L16" s="186"/>
      <x:c r="M16" s="92"/>
      <x:c r="N16" s="92"/>
      <x:c r="O16" s="91"/>
      <x:c r="P16" s="117"/>
    </x:row>
    <x:row r="17">
      <x:c r="A17" s="90"/>
      <x:c r="B17" s="92"/>
      <x:c r="C17" s="92"/>
      <x:c r="D17" s="91"/>
      <x:c r="E17" s="91"/>
      <x:c r="F17" s="92"/>
      <x:c r="G17" s="111" t="n">
        <x:f>TODAY()-D17</x:f>
        <x:v>46229</x:v>
      </x:c>
      <x:c r="H17" s="111" t="n">
        <x:f>IF(E17="",0,TODAY()-E17)</x:f>
        <x:v>0</x:v>
      </x:c>
      <x:c r="I17" s="92"/>
      <x:c r="J17" s="92"/>
      <x:c r="K17" s="92"/>
      <x:c r="L17" s="186"/>
      <x:c r="M17" s="92"/>
      <x:c r="N17" s="92"/>
      <x:c r="O17" s="91"/>
      <x:c r="P17" s="117"/>
    </x:row>
    <x:row r="18">
      <x:c r="A18" s="90"/>
      <x:c r="B18" s="92"/>
      <x:c r="C18" s="92"/>
      <x:c r="D18" s="91"/>
      <x:c r="E18" s="91"/>
      <x:c r="F18" s="92"/>
      <x:c r="G18" s="111" t="n">
        <x:f>TODAY()-D18</x:f>
        <x:v>46229</x:v>
      </x:c>
      <x:c r="H18" s="111" t="n">
        <x:f>IF(E18="",0,TODAY()-E18)</x:f>
        <x:v>0</x:v>
      </x:c>
      <x:c r="I18" s="92"/>
      <x:c r="J18" s="92"/>
      <x:c r="K18" s="92"/>
      <x:c r="L18" s="186"/>
      <x:c r="M18" s="92"/>
      <x:c r="N18" s="92"/>
      <x:c r="O18" s="91"/>
      <x:c r="P18" s="117"/>
    </x:row>
    <x:row r="19">
      <x:c r="A19" s="90"/>
      <x:c r="B19" s="92"/>
      <x:c r="C19" s="92"/>
      <x:c r="D19" s="91"/>
      <x:c r="E19" s="91"/>
      <x:c r="F19" s="92"/>
      <x:c r="G19" s="111" t="n">
        <x:f>TODAY()-D19</x:f>
        <x:v>46229</x:v>
      </x:c>
      <x:c r="H19" s="111" t="n">
        <x:f>IF(E19="",0,TODAY()-E19)</x:f>
        <x:v>0</x:v>
      </x:c>
      <x:c r="I19" s="92"/>
      <x:c r="J19" s="92"/>
      <x:c r="K19" s="92"/>
      <x:c r="L19" s="186"/>
      <x:c r="M19" s="92"/>
      <x:c r="N19" s="92"/>
      <x:c r="O19" s="91"/>
      <x:c r="P19" s="117"/>
    </x:row>
    <x:row r="20">
      <x:c r="A20" s="90"/>
      <x:c r="B20" s="92"/>
      <x:c r="C20" s="92"/>
      <x:c r="D20" s="91"/>
      <x:c r="E20" s="91"/>
      <x:c r="F20" s="92"/>
      <x:c r="G20" s="111" t="n">
        <x:f>TODAY()-D20</x:f>
        <x:v>46229</x:v>
      </x:c>
      <x:c r="H20" s="111" t="n">
        <x:f>IF(E20="",0,TODAY()-E20)</x:f>
        <x:v>0</x:v>
      </x:c>
      <x:c r="I20" s="92"/>
      <x:c r="J20" s="92"/>
      <x:c r="K20" s="92"/>
      <x:c r="L20" s="186"/>
      <x:c r="M20" s="92"/>
      <x:c r="N20" s="92"/>
      <x:c r="O20" s="91"/>
      <x:c r="P20" s="117"/>
    </x:row>
    <x:row r="21">
      <x:c r="A21" s="90"/>
      <x:c r="B21" s="92"/>
      <x:c r="C21" s="92"/>
      <x:c r="D21" s="91"/>
      <x:c r="E21" s="91"/>
      <x:c r="F21" s="92"/>
      <x:c r="G21" s="111" t="n">
        <x:f>TODAY()-D21</x:f>
        <x:v>46229</x:v>
      </x:c>
      <x:c r="H21" s="111" t="n">
        <x:f>IF(E21="",0,TODAY()-E21)</x:f>
        <x:v>0</x:v>
      </x:c>
      <x:c r="I21" s="92"/>
      <x:c r="J21" s="92"/>
      <x:c r="K21" s="92"/>
      <x:c r="L21" s="186"/>
      <x:c r="M21" s="92"/>
      <x:c r="N21" s="92"/>
      <x:c r="O21" s="91"/>
      <x:c r="P21" s="117"/>
    </x:row>
    <x:row r="22">
      <x:c r="A22" s="90"/>
      <x:c r="B22" s="92"/>
      <x:c r="C22" s="92"/>
      <x:c r="D22" s="91"/>
      <x:c r="E22" s="91"/>
      <x:c r="F22" s="92"/>
      <x:c r="G22" s="111" t="n">
        <x:f>TODAY()-D22</x:f>
        <x:v>46229</x:v>
      </x:c>
      <x:c r="H22" s="111" t="n">
        <x:f>IF(E22="",0,TODAY()-E22)</x:f>
        <x:v>0</x:v>
      </x:c>
      <x:c r="I22" s="92"/>
      <x:c r="J22" s="92"/>
      <x:c r="K22" s="92"/>
      <x:c r="L22" s="186"/>
      <x:c r="M22" s="92"/>
      <x:c r="N22" s="92"/>
      <x:c r="O22" s="91"/>
      <x:c r="P22" s="117"/>
    </x:row>
    <x:row r="23">
      <x:c r="A23" s="90"/>
      <x:c r="B23" s="92"/>
      <x:c r="C23" s="92"/>
      <x:c r="D23" s="91"/>
      <x:c r="E23" s="91"/>
      <x:c r="F23" s="92"/>
      <x:c r="G23" s="111" t="n">
        <x:f>TODAY()-D23</x:f>
        <x:v>46229</x:v>
      </x:c>
      <x:c r="H23" s="111" t="n">
        <x:f>IF(E23="",0,TODAY()-E23)</x:f>
        <x:v>0</x:v>
      </x:c>
      <x:c r="I23" s="92"/>
      <x:c r="J23" s="92"/>
      <x:c r="K23" s="92"/>
      <x:c r="L23" s="186"/>
      <x:c r="M23" s="92"/>
      <x:c r="N23" s="92"/>
      <x:c r="O23" s="91"/>
      <x:c r="P23" s="117"/>
    </x:row>
    <x:row r="24">
      <x:c r="A24" s="90"/>
      <x:c r="B24" s="92"/>
      <x:c r="C24" s="92"/>
      <x:c r="D24" s="91"/>
      <x:c r="E24" s="91"/>
      <x:c r="F24" s="92"/>
      <x:c r="G24" s="111" t="n">
        <x:f>TODAY()-D24</x:f>
        <x:v>46229</x:v>
      </x:c>
      <x:c r="H24" s="111" t="n">
        <x:f>IF(E24="",0,TODAY()-E24)</x:f>
        <x:v>0</x:v>
      </x:c>
      <x:c r="I24" s="92"/>
      <x:c r="J24" s="92"/>
      <x:c r="K24" s="92"/>
      <x:c r="L24" s="186"/>
      <x:c r="M24" s="92"/>
      <x:c r="N24" s="92"/>
      <x:c r="O24" s="91"/>
      <x:c r="P24" s="117"/>
    </x:row>
    <x:row r="25">
      <x:c r="A25" s="90"/>
      <x:c r="B25" s="92"/>
      <x:c r="C25" s="92"/>
      <x:c r="D25" s="91"/>
      <x:c r="E25" s="91"/>
      <x:c r="F25" s="92"/>
      <x:c r="G25" s="111" t="n">
        <x:f>TODAY()-D25</x:f>
        <x:v>46229</x:v>
      </x:c>
      <x:c r="H25" s="111" t="n">
        <x:f>IF(E25="",0,TODAY()-E25)</x:f>
        <x:v>0</x:v>
      </x:c>
      <x:c r="I25" s="92"/>
      <x:c r="J25" s="92"/>
      <x:c r="K25" s="92"/>
      <x:c r="L25" s="186"/>
      <x:c r="M25" s="92"/>
      <x:c r="N25" s="92"/>
      <x:c r="O25" s="91"/>
      <x:c r="P25" s="117"/>
    </x:row>
    <x:row r="26">
      <x:c r="A26" s="90"/>
      <x:c r="B26" s="92"/>
      <x:c r="C26" s="92"/>
      <x:c r="D26" s="91"/>
      <x:c r="E26" s="91"/>
      <x:c r="F26" s="92"/>
      <x:c r="G26" s="111" t="n">
        <x:f>TODAY()-D26</x:f>
        <x:v>46229</x:v>
      </x:c>
      <x:c r="H26" s="111" t="n">
        <x:f>IF(E26="",0,TODAY()-E26)</x:f>
        <x:v>0</x:v>
      </x:c>
      <x:c r="I26" s="92"/>
      <x:c r="J26" s="92"/>
      <x:c r="K26" s="92"/>
      <x:c r="L26" s="186"/>
      <x:c r="M26" s="92"/>
      <x:c r="N26" s="92"/>
      <x:c r="O26" s="91"/>
      <x:c r="P26" s="117"/>
    </x:row>
    <x:row r="27">
      <x:c r="A27" s="90"/>
      <x:c r="B27" s="92"/>
      <x:c r="C27" s="92"/>
      <x:c r="D27" s="91"/>
      <x:c r="E27" s="91"/>
      <x:c r="F27" s="92"/>
      <x:c r="G27" s="111" t="n">
        <x:f>TODAY()-D27</x:f>
        <x:v>46229</x:v>
      </x:c>
      <x:c r="H27" s="111" t="n">
        <x:f>IF(E27="",0,TODAY()-E27)</x:f>
        <x:v>0</x:v>
      </x:c>
      <x:c r="I27" s="92"/>
      <x:c r="J27" s="92"/>
      <x:c r="K27" s="92"/>
      <x:c r="L27" s="186"/>
      <x:c r="M27" s="92"/>
      <x:c r="N27" s="92"/>
      <x:c r="O27" s="91"/>
      <x:c r="P27" s="117"/>
    </x:row>
    <x:row r="28">
      <x:c r="A28" s="90"/>
      <x:c r="B28" s="92"/>
      <x:c r="C28" s="92"/>
      <x:c r="D28" s="91"/>
      <x:c r="E28" s="91"/>
      <x:c r="F28" s="92"/>
      <x:c r="G28" s="111" t="n">
        <x:f>TODAY()-D28</x:f>
        <x:v>46229</x:v>
      </x:c>
      <x:c r="H28" s="111" t="n">
        <x:f>IF(E28="",0,TODAY()-E28)</x:f>
        <x:v>0</x:v>
      </x:c>
      <x:c r="I28" s="92"/>
      <x:c r="J28" s="92"/>
      <x:c r="K28" s="92"/>
      <x:c r="L28" s="186"/>
      <x:c r="M28" s="92"/>
      <x:c r="N28" s="92"/>
      <x:c r="O28" s="91"/>
      <x:c r="P28" s="117"/>
    </x:row>
    <x:row r="29">
      <x:c r="A29" s="90"/>
      <x:c r="B29" s="92"/>
      <x:c r="C29" s="92"/>
      <x:c r="D29" s="91"/>
      <x:c r="E29" s="91"/>
      <x:c r="F29" s="92"/>
      <x:c r="G29" s="111" t="n">
        <x:f>TODAY()-D29</x:f>
        <x:v>46229</x:v>
      </x:c>
      <x:c r="H29" s="111" t="n">
        <x:f>IF(E29="",0,TODAY()-E29)</x:f>
        <x:v>0</x:v>
      </x:c>
      <x:c r="I29" s="92"/>
      <x:c r="J29" s="92"/>
      <x:c r="K29" s="92"/>
      <x:c r="L29" s="186"/>
      <x:c r="M29" s="92"/>
      <x:c r="N29" s="92"/>
      <x:c r="O29" s="91"/>
      <x:c r="P29" s="117"/>
    </x:row>
    <x:row r="30">
      <x:c r="A30" s="90"/>
      <x:c r="B30" s="92"/>
      <x:c r="C30" s="92"/>
      <x:c r="D30" s="91"/>
      <x:c r="E30" s="91"/>
      <x:c r="F30" s="92"/>
      <x:c r="G30" s="111" t="n">
        <x:f>TODAY()-D30</x:f>
        <x:v>46229</x:v>
      </x:c>
      <x:c r="H30" s="111" t="n">
        <x:f>IF(E30="",0,TODAY()-E30)</x:f>
        <x:v>0</x:v>
      </x:c>
      <x:c r="I30" s="92"/>
      <x:c r="J30" s="92"/>
      <x:c r="K30" s="92"/>
      <x:c r="L30" s="186"/>
      <x:c r="M30" s="92"/>
      <x:c r="N30" s="92"/>
      <x:c r="O30" s="91"/>
      <x:c r="P30" s="117"/>
    </x:row>
    <x:row r="31">
      <x:c r="A31" s="90"/>
      <x:c r="B31" s="92"/>
      <x:c r="C31" s="92"/>
      <x:c r="D31" s="91"/>
      <x:c r="E31" s="91"/>
      <x:c r="F31" s="92"/>
      <x:c r="G31" s="111" t="n">
        <x:f>TODAY()-D31</x:f>
        <x:v>46229</x:v>
      </x:c>
      <x:c r="H31" s="111" t="n">
        <x:f>IF(E31="",0,TODAY()-E31)</x:f>
        <x:v>0</x:v>
      </x:c>
      <x:c r="I31" s="92"/>
      <x:c r="J31" s="92"/>
      <x:c r="K31" s="92"/>
      <x:c r="L31" s="186"/>
      <x:c r="M31" s="92"/>
      <x:c r="N31" s="92"/>
      <x:c r="O31" s="91"/>
      <x:c r="P31" s="117"/>
    </x:row>
    <x:row r="32">
      <x:c r="A32" s="90"/>
      <x:c r="B32" s="92"/>
      <x:c r="C32" s="92"/>
      <x:c r="D32" s="91"/>
      <x:c r="E32" s="91"/>
      <x:c r="F32" s="92"/>
      <x:c r="G32" s="111" t="n">
        <x:f>TODAY()-D32</x:f>
        <x:v>46229</x:v>
      </x:c>
      <x:c r="H32" s="111" t="n">
        <x:f>IF(E32="",0,TODAY()-E32)</x:f>
        <x:v>0</x:v>
      </x:c>
      <x:c r="I32" s="92"/>
      <x:c r="J32" s="92"/>
      <x:c r="K32" s="92"/>
      <x:c r="L32" s="186"/>
      <x:c r="M32" s="92"/>
      <x:c r="N32" s="92"/>
      <x:c r="O32" s="91"/>
      <x:c r="P32" s="117"/>
    </x:row>
    <x:row r="33">
      <x:c r="A33" s="90"/>
      <x:c r="B33" s="92"/>
      <x:c r="C33" s="92"/>
      <x:c r="D33" s="91"/>
      <x:c r="E33" s="91"/>
      <x:c r="F33" s="92"/>
      <x:c r="G33" s="111" t="n">
        <x:f>TODAY()-D33</x:f>
        <x:v>46229</x:v>
      </x:c>
      <x:c r="H33" s="111" t="n">
        <x:f>IF(E33="",0,TODAY()-E33)</x:f>
        <x:v>0</x:v>
      </x:c>
      <x:c r="I33" s="92"/>
      <x:c r="J33" s="92"/>
      <x:c r="K33" s="92"/>
      <x:c r="L33" s="186"/>
      <x:c r="M33" s="92"/>
      <x:c r="N33" s="92"/>
      <x:c r="O33" s="91"/>
      <x:c r="P33" s="117"/>
    </x:row>
    <x:row r="34">
      <x:c r="A34" s="90"/>
      <x:c r="B34" s="92"/>
      <x:c r="C34" s="92"/>
      <x:c r="D34" s="91"/>
      <x:c r="E34" s="91"/>
      <x:c r="F34" s="92"/>
      <x:c r="G34" s="111" t="n">
        <x:f>TODAY()-D34</x:f>
        <x:v>46229</x:v>
      </x:c>
      <x:c r="H34" s="111" t="n">
        <x:f>IF(E34="",0,TODAY()-E34)</x:f>
        <x:v>0</x:v>
      </x:c>
      <x:c r="I34" s="92"/>
      <x:c r="J34" s="92"/>
      <x:c r="K34" s="92"/>
      <x:c r="L34" s="186"/>
      <x:c r="M34" s="92"/>
      <x:c r="N34" s="92"/>
      <x:c r="O34" s="91"/>
      <x:c r="P34" s="117"/>
    </x:row>
    <x:row r="35">
      <x:c r="A35" s="90"/>
      <x:c r="B35" s="92"/>
      <x:c r="C35" s="92"/>
      <x:c r="D35" s="91"/>
      <x:c r="E35" s="91"/>
      <x:c r="F35" s="92"/>
      <x:c r="G35" s="111" t="n">
        <x:f>TODAY()-D35</x:f>
        <x:v>46229</x:v>
      </x:c>
      <x:c r="H35" s="111" t="n">
        <x:f>IF(E35="",0,TODAY()-E35)</x:f>
        <x:v>0</x:v>
      </x:c>
      <x:c r="I35" s="92"/>
      <x:c r="J35" s="92"/>
      <x:c r="K35" s="92"/>
      <x:c r="L35" s="186"/>
      <x:c r="M35" s="92"/>
      <x:c r="N35" s="92"/>
      <x:c r="O35" s="91"/>
      <x:c r="P35" s="117"/>
    </x:row>
    <x:row r="36">
      <x:c r="A36" s="90"/>
      <x:c r="B36" s="92"/>
      <x:c r="C36" s="92"/>
      <x:c r="D36" s="91"/>
      <x:c r="E36" s="91"/>
      <x:c r="F36" s="92"/>
      <x:c r="G36" s="111" t="n">
        <x:f>TODAY()-D36</x:f>
        <x:v>46229</x:v>
      </x:c>
      <x:c r="H36" s="111" t="n">
        <x:f>IF(E36="",0,TODAY()-E36)</x:f>
        <x:v>0</x:v>
      </x:c>
      <x:c r="I36" s="92"/>
      <x:c r="J36" s="92"/>
      <x:c r="K36" s="92"/>
      <x:c r="L36" s="186"/>
      <x:c r="M36" s="92"/>
      <x:c r="N36" s="92"/>
      <x:c r="O36" s="91"/>
      <x:c r="P36" s="117"/>
    </x:row>
    <x:row r="37">
      <x:c r="A37" s="90"/>
      <x:c r="B37" s="92"/>
      <x:c r="C37" s="92"/>
      <x:c r="D37" s="91"/>
      <x:c r="E37" s="91"/>
      <x:c r="F37" s="92"/>
      <x:c r="G37" s="111" t="n">
        <x:f>TODAY()-D37</x:f>
        <x:v>46229</x:v>
      </x:c>
      <x:c r="H37" s="111" t="n">
        <x:f>IF(E37="",0,TODAY()-E37)</x:f>
        <x:v>0</x:v>
      </x:c>
      <x:c r="I37" s="92"/>
      <x:c r="J37" s="92"/>
      <x:c r="K37" s="92"/>
      <x:c r="L37" s="186"/>
      <x:c r="M37" s="92"/>
      <x:c r="N37" s="92"/>
      <x:c r="O37" s="91"/>
      <x:c r="P37" s="117"/>
    </x:row>
    <x:row r="38">
      <x:c r="A38" s="90"/>
      <x:c r="B38" s="92"/>
      <x:c r="C38" s="92"/>
      <x:c r="D38" s="91"/>
      <x:c r="E38" s="91"/>
      <x:c r="F38" s="92"/>
      <x:c r="G38" s="111" t="n">
        <x:f>TODAY()-D38</x:f>
        <x:v>46229</x:v>
      </x:c>
      <x:c r="H38" s="111" t="n">
        <x:f>IF(E38="",0,TODAY()-E38)</x:f>
        <x:v>0</x:v>
      </x:c>
      <x:c r="I38" s="92"/>
      <x:c r="J38" s="92"/>
      <x:c r="K38" s="92"/>
      <x:c r="L38" s="186"/>
      <x:c r="M38" s="92"/>
      <x:c r="N38" s="92"/>
      <x:c r="O38" s="91"/>
      <x:c r="P38" s="117"/>
    </x:row>
    <x:row r="39">
      <x:c r="A39" s="90"/>
      <x:c r="B39" s="92"/>
      <x:c r="C39" s="92"/>
      <x:c r="D39" s="91"/>
      <x:c r="E39" s="91"/>
      <x:c r="F39" s="92"/>
      <x:c r="G39" s="111" t="n">
        <x:f>TODAY()-D39</x:f>
        <x:v>46229</x:v>
      </x:c>
      <x:c r="H39" s="111" t="n">
        <x:f>IF(E39="",0,TODAY()-E39)</x:f>
        <x:v>0</x:v>
      </x:c>
      <x:c r="I39" s="92"/>
      <x:c r="J39" s="92"/>
      <x:c r="K39" s="92"/>
      <x:c r="L39" s="186"/>
      <x:c r="M39" s="92"/>
      <x:c r="N39" s="92"/>
      <x:c r="O39" s="91"/>
      <x:c r="P39" s="117"/>
    </x:row>
    <x:row r="40">
      <x:c r="A40" s="90"/>
      <x:c r="B40" s="92"/>
      <x:c r="C40" s="92"/>
      <x:c r="D40" s="91"/>
      <x:c r="E40" s="91"/>
      <x:c r="F40" s="92"/>
      <x:c r="G40" s="111" t="n">
        <x:f>TODAY()-D40</x:f>
        <x:v>46229</x:v>
      </x:c>
      <x:c r="H40" s="111" t="n">
        <x:f>IF(E40="",0,TODAY()-E40)</x:f>
        <x:v>0</x:v>
      </x:c>
      <x:c r="I40" s="92"/>
      <x:c r="J40" s="92"/>
      <x:c r="K40" s="92"/>
      <x:c r="L40" s="186"/>
      <x:c r="M40" s="92"/>
      <x:c r="N40" s="92"/>
      <x:c r="O40" s="91"/>
      <x:c r="P40" s="117"/>
    </x:row>
    <x:row r="41">
      <x:c r="A41" s="90"/>
      <x:c r="B41" s="92"/>
      <x:c r="C41" s="92"/>
      <x:c r="D41" s="91"/>
      <x:c r="E41" s="91"/>
      <x:c r="F41" s="92"/>
      <x:c r="G41" s="111" t="n">
        <x:f>TODAY()-D41</x:f>
        <x:v>46229</x:v>
      </x:c>
      <x:c r="H41" s="111" t="n">
        <x:f>IF(E41="",0,TODAY()-E41)</x:f>
        <x:v>0</x:v>
      </x:c>
      <x:c r="I41" s="92"/>
      <x:c r="J41" s="92"/>
      <x:c r="K41" s="92"/>
      <x:c r="L41" s="186"/>
      <x:c r="M41" s="92"/>
      <x:c r="N41" s="92"/>
      <x:c r="O41" s="91"/>
      <x:c r="P41" s="117"/>
    </x:row>
    <x:row r="42">
      <x:c r="A42" s="90"/>
      <x:c r="B42" s="92"/>
      <x:c r="C42" s="92"/>
      <x:c r="D42" s="91"/>
      <x:c r="E42" s="91"/>
      <x:c r="F42" s="92"/>
      <x:c r="G42" s="111" t="n">
        <x:f>TODAY()-D42</x:f>
        <x:v>46229</x:v>
      </x:c>
      <x:c r="H42" s="111" t="n">
        <x:f>IF(E42="",0,TODAY()-E42)</x:f>
        <x:v>0</x:v>
      </x:c>
      <x:c r="I42" s="92"/>
      <x:c r="J42" s="92"/>
      <x:c r="K42" s="92"/>
      <x:c r="L42" s="186"/>
      <x:c r="M42" s="92"/>
      <x:c r="N42" s="92"/>
      <x:c r="O42" s="91"/>
      <x:c r="P42" s="117"/>
    </x:row>
    <x:row r="43">
      <x:c r="A43" s="90"/>
      <x:c r="B43" s="92"/>
      <x:c r="C43" s="92"/>
      <x:c r="D43" s="91"/>
      <x:c r="E43" s="91"/>
      <x:c r="F43" s="92"/>
      <x:c r="G43" s="111" t="n">
        <x:f>TODAY()-D43</x:f>
        <x:v>46229</x:v>
      </x:c>
      <x:c r="H43" s="111" t="n">
        <x:f>IF(E43="",0,TODAY()-E43)</x:f>
        <x:v>0</x:v>
      </x:c>
      <x:c r="I43" s="92"/>
      <x:c r="J43" s="92"/>
      <x:c r="K43" s="92"/>
      <x:c r="L43" s="186"/>
      <x:c r="M43" s="92"/>
      <x:c r="N43" s="92"/>
      <x:c r="O43" s="91"/>
      <x:c r="P43" s="117"/>
    </x:row>
    <x:row r="44">
      <x:c r="A44" s="90"/>
      <x:c r="B44" s="92"/>
      <x:c r="C44" s="92"/>
      <x:c r="D44" s="91"/>
      <x:c r="E44" s="91"/>
      <x:c r="F44" s="92"/>
      <x:c r="G44" s="111" t="n">
        <x:f>TODAY()-D44</x:f>
        <x:v>46229</x:v>
      </x:c>
      <x:c r="H44" s="111" t="n">
        <x:f>IF(E44="",0,TODAY()-E44)</x:f>
        <x:v>0</x:v>
      </x:c>
      <x:c r="I44" s="92"/>
      <x:c r="J44" s="92"/>
      <x:c r="K44" s="92"/>
      <x:c r="L44" s="186"/>
      <x:c r="M44" s="92"/>
      <x:c r="N44" s="92"/>
      <x:c r="O44" s="91"/>
      <x:c r="P44" s="117"/>
    </x:row>
    <x:row r="45">
      <x:c r="A45" s="90"/>
      <x:c r="B45" s="92"/>
      <x:c r="C45" s="92"/>
      <x:c r="D45" s="91"/>
      <x:c r="E45" s="91"/>
      <x:c r="F45" s="92"/>
      <x:c r="G45" s="111" t="n">
        <x:f>TODAY()-D45</x:f>
        <x:v>46229</x:v>
      </x:c>
      <x:c r="H45" s="111" t="n">
        <x:f>IF(E45="",0,TODAY()-E45)</x:f>
        <x:v>0</x:v>
      </x:c>
      <x:c r="I45" s="92"/>
      <x:c r="J45" s="92"/>
      <x:c r="K45" s="92"/>
      <x:c r="L45" s="186"/>
      <x:c r="M45" s="92"/>
      <x:c r="N45" s="92"/>
      <x:c r="O45" s="91"/>
      <x:c r="P45" s="117"/>
    </x:row>
    <x:row r="46">
      <x:c r="A46" s="90"/>
      <x:c r="B46" s="92"/>
      <x:c r="C46" s="92"/>
      <x:c r="D46" s="91"/>
      <x:c r="E46" s="91"/>
      <x:c r="F46" s="92"/>
      <x:c r="G46" s="111" t="n">
        <x:f>TODAY()-D46</x:f>
        <x:v>46229</x:v>
      </x:c>
      <x:c r="H46" s="111" t="n">
        <x:f>IF(E46="",0,TODAY()-E46)</x:f>
        <x:v>0</x:v>
      </x:c>
      <x:c r="I46" s="92"/>
      <x:c r="J46" s="92"/>
      <x:c r="K46" s="92"/>
      <x:c r="L46" s="186"/>
      <x:c r="M46" s="92"/>
      <x:c r="N46" s="92"/>
      <x:c r="O46" s="91"/>
      <x:c r="P46" s="117"/>
    </x:row>
    <x:row r="47">
      <x:c r="A47" s="90"/>
      <x:c r="B47" s="92"/>
      <x:c r="C47" s="92"/>
      <x:c r="D47" s="91"/>
      <x:c r="E47" s="91"/>
      <x:c r="F47" s="92"/>
      <x:c r="G47" s="111" t="n">
        <x:f>TODAY()-D47</x:f>
        <x:v>46229</x:v>
      </x:c>
      <x:c r="H47" s="111" t="n">
        <x:f>IF(E47="",0,TODAY()-E47)</x:f>
        <x:v>0</x:v>
      </x:c>
      <x:c r="I47" s="92"/>
      <x:c r="J47" s="92"/>
      <x:c r="K47" s="92"/>
      <x:c r="L47" s="186"/>
      <x:c r="M47" s="92"/>
      <x:c r="N47" s="92"/>
      <x:c r="O47" s="91"/>
      <x:c r="P47" s="117"/>
    </x:row>
    <x:row r="48">
      <x:c r="A48" s="90"/>
      <x:c r="B48" s="92"/>
      <x:c r="C48" s="92"/>
      <x:c r="D48" s="91"/>
      <x:c r="E48" s="91"/>
      <x:c r="F48" s="92"/>
      <x:c r="G48" s="111" t="n">
        <x:f>TODAY()-D48</x:f>
        <x:v>46229</x:v>
      </x:c>
      <x:c r="H48" s="111" t="n">
        <x:f>IF(E48="",0,TODAY()-E48)</x:f>
        <x:v>0</x:v>
      </x:c>
      <x:c r="I48" s="92"/>
      <x:c r="J48" s="92"/>
      <x:c r="K48" s="92"/>
      <x:c r="L48" s="186"/>
      <x:c r="M48" s="92"/>
      <x:c r="N48" s="92"/>
      <x:c r="O48" s="91"/>
      <x:c r="P48" s="117"/>
    </x:row>
    <x:row r="49">
      <x:c r="A49" s="90"/>
      <x:c r="B49" s="92"/>
      <x:c r="C49" s="92"/>
      <x:c r="D49" s="91"/>
      <x:c r="E49" s="91"/>
      <x:c r="F49" s="92"/>
      <x:c r="G49" s="111" t="n">
        <x:f>TODAY()-D49</x:f>
        <x:v>46229</x:v>
      </x:c>
      <x:c r="H49" s="111" t="n">
        <x:f>IF(E49="",0,TODAY()-E49)</x:f>
        <x:v>0</x:v>
      </x:c>
      <x:c r="I49" s="92"/>
      <x:c r="J49" s="92"/>
      <x:c r="K49" s="92"/>
      <x:c r="L49" s="186"/>
      <x:c r="M49" s="92"/>
      <x:c r="N49" s="92"/>
      <x:c r="O49" s="91"/>
      <x:c r="P49" s="117"/>
    </x:row>
    <x:row r="50">
      <x:c r="A50" s="90"/>
      <x:c r="B50" s="92"/>
      <x:c r="C50" s="92"/>
      <x:c r="D50" s="91"/>
      <x:c r="E50" s="91"/>
      <x:c r="F50" s="92"/>
      <x:c r="G50" s="111" t="n">
        <x:f>TODAY()-D50</x:f>
        <x:v>46229</x:v>
      </x:c>
      <x:c r="H50" s="111" t="n">
        <x:f>IF(E50="",0,TODAY()-E50)</x:f>
        <x:v>0</x:v>
      </x:c>
      <x:c r="I50" s="92"/>
      <x:c r="J50" s="92"/>
      <x:c r="K50" s="92"/>
      <x:c r="L50" s="186"/>
      <x:c r="M50" s="92"/>
      <x:c r="N50" s="92"/>
      <x:c r="O50" s="91"/>
      <x:c r="P50" s="117"/>
    </x:row>
    <x:row r="51">
      <x:c r="A51" s="90"/>
      <x:c r="B51" s="92"/>
      <x:c r="C51" s="92"/>
      <x:c r="D51" s="91"/>
      <x:c r="E51" s="91"/>
      <x:c r="F51" s="92"/>
      <x:c r="G51" s="111" t="n">
        <x:f>TODAY()-D51</x:f>
        <x:v>46229</x:v>
      </x:c>
      <x:c r="H51" s="111" t="n">
        <x:f>IF(E51="",0,TODAY()-E51)</x:f>
        <x:v>0</x:v>
      </x:c>
      <x:c r="I51" s="92"/>
      <x:c r="J51" s="92"/>
      <x:c r="K51" s="92"/>
      <x:c r="L51" s="186"/>
      <x:c r="M51" s="92"/>
      <x:c r="N51" s="92"/>
      <x:c r="O51" s="91"/>
      <x:c r="P51" s="117"/>
    </x:row>
    <x:row r="52">
      <x:c r="A52" s="90"/>
      <x:c r="B52" s="92"/>
      <x:c r="C52" s="92"/>
      <x:c r="D52" s="91"/>
      <x:c r="E52" s="91"/>
      <x:c r="F52" s="92"/>
      <x:c r="G52" s="111" t="n">
        <x:f>TODAY()-D52</x:f>
        <x:v>46229</x:v>
      </x:c>
      <x:c r="H52" s="111" t="n">
        <x:f>IF(E52="",0,TODAY()-E52)</x:f>
        <x:v>0</x:v>
      </x:c>
      <x:c r="I52" s="92"/>
      <x:c r="J52" s="92"/>
      <x:c r="K52" s="92"/>
      <x:c r="L52" s="186"/>
      <x:c r="M52" s="92"/>
      <x:c r="N52" s="92"/>
      <x:c r="O52" s="91"/>
      <x:c r="P52" s="117"/>
    </x:row>
    <x:row r="53">
      <x:c r="A53" s="90"/>
      <x:c r="B53" s="92"/>
      <x:c r="C53" s="92"/>
      <x:c r="D53" s="91"/>
      <x:c r="E53" s="91"/>
      <x:c r="F53" s="92"/>
      <x:c r="G53" s="111" t="n">
        <x:f>TODAY()-D53</x:f>
        <x:v>46229</x:v>
      </x:c>
      <x:c r="H53" s="111" t="n">
        <x:f>IF(E53="",0,TODAY()-E53)</x:f>
        <x:v>0</x:v>
      </x:c>
      <x:c r="I53" s="92"/>
      <x:c r="J53" s="92"/>
      <x:c r="K53" s="92"/>
      <x:c r="L53" s="186"/>
      <x:c r="M53" s="92"/>
      <x:c r="N53" s="92"/>
      <x:c r="O53" s="91"/>
      <x:c r="P53" s="117"/>
    </x:row>
    <x:row r="54">
      <x:c r="A54" s="90"/>
      <x:c r="B54" s="92"/>
      <x:c r="C54" s="92"/>
      <x:c r="D54" s="91"/>
      <x:c r="E54" s="91"/>
      <x:c r="F54" s="92"/>
      <x:c r="G54" s="111" t="n">
        <x:f>TODAY()-D54</x:f>
        <x:v>46229</x:v>
      </x:c>
      <x:c r="H54" s="111" t="n">
        <x:f>IF(E54="",0,TODAY()-E54)</x:f>
        <x:v>0</x:v>
      </x:c>
      <x:c r="I54" s="92"/>
      <x:c r="J54" s="92"/>
      <x:c r="K54" s="92"/>
      <x:c r="L54" s="186"/>
      <x:c r="M54" s="92"/>
      <x:c r="N54" s="92"/>
      <x:c r="O54" s="91"/>
      <x:c r="P54" s="117"/>
    </x:row>
    <x:row r="55">
      <x:c r="A55" s="90"/>
      <x:c r="B55" s="92"/>
      <x:c r="C55" s="92"/>
      <x:c r="D55" s="91"/>
      <x:c r="E55" s="91"/>
      <x:c r="F55" s="92"/>
      <x:c r="G55" s="111" t="n">
        <x:f>TODAY()-D55</x:f>
        <x:v>46229</x:v>
      </x:c>
      <x:c r="H55" s="111" t="n">
        <x:f>IF(E55="",0,TODAY()-E55)</x:f>
        <x:v>0</x:v>
      </x:c>
      <x:c r="I55" s="92"/>
      <x:c r="J55" s="92"/>
      <x:c r="K55" s="92"/>
      <x:c r="L55" s="186"/>
      <x:c r="M55" s="92"/>
      <x:c r="N55" s="92"/>
      <x:c r="O55" s="91"/>
      <x:c r="P55" s="117"/>
    </x:row>
    <x:row r="56">
      <x:c r="A56" s="90"/>
      <x:c r="B56" s="92"/>
      <x:c r="C56" s="92"/>
      <x:c r="D56" s="91"/>
      <x:c r="E56" s="91"/>
      <x:c r="F56" s="92"/>
      <x:c r="G56" s="111" t="n">
        <x:f>TODAY()-D56</x:f>
        <x:v>46229</x:v>
      </x:c>
      <x:c r="H56" s="111" t="n">
        <x:f>IF(E56="",0,TODAY()-E56)</x:f>
        <x:v>0</x:v>
      </x:c>
      <x:c r="I56" s="92"/>
      <x:c r="J56" s="92"/>
      <x:c r="K56" s="92"/>
      <x:c r="L56" s="186"/>
      <x:c r="M56" s="92"/>
      <x:c r="N56" s="92"/>
      <x:c r="O56" s="91"/>
      <x:c r="P56" s="117"/>
    </x:row>
    <x:row r="57">
      <x:c r="A57" s="90"/>
      <x:c r="B57" s="92"/>
      <x:c r="C57" s="92"/>
      <x:c r="D57" s="91"/>
      <x:c r="E57" s="91"/>
      <x:c r="F57" s="92"/>
      <x:c r="G57" s="111" t="n">
        <x:f>TODAY()-D57</x:f>
        <x:v>46229</x:v>
      </x:c>
      <x:c r="H57" s="111" t="n">
        <x:f>IF(E57="",0,TODAY()-E57)</x:f>
        <x:v>0</x:v>
      </x:c>
      <x:c r="I57" s="92"/>
      <x:c r="J57" s="92"/>
      <x:c r="K57" s="92"/>
      <x:c r="L57" s="186"/>
      <x:c r="M57" s="92"/>
      <x:c r="N57" s="92"/>
      <x:c r="O57" s="91"/>
      <x:c r="P57" s="117"/>
    </x:row>
    <x:row r="58">
      <x:c r="A58" s="90"/>
      <x:c r="B58" s="92"/>
      <x:c r="C58" s="92"/>
      <x:c r="D58" s="91"/>
      <x:c r="E58" s="91"/>
      <x:c r="F58" s="92"/>
      <x:c r="G58" s="111" t="n">
        <x:f>TODAY()-D58</x:f>
        <x:v>46229</x:v>
      </x:c>
      <x:c r="H58" s="111" t="n">
        <x:f>IF(E58="",0,TODAY()-E58)</x:f>
        <x:v>0</x:v>
      </x:c>
      <x:c r="I58" s="92"/>
      <x:c r="J58" s="92"/>
      <x:c r="K58" s="92"/>
      <x:c r="L58" s="186"/>
      <x:c r="M58" s="92"/>
      <x:c r="N58" s="92"/>
      <x:c r="O58" s="91"/>
      <x:c r="P58" s="117"/>
    </x:row>
    <x:row r="59">
      <x:c r="A59" s="90"/>
      <x:c r="B59" s="92"/>
      <x:c r="C59" s="92"/>
      <x:c r="D59" s="91"/>
      <x:c r="E59" s="91"/>
      <x:c r="F59" s="92"/>
      <x:c r="G59" s="111" t="n">
        <x:f>TODAY()-D59</x:f>
        <x:v>46229</x:v>
      </x:c>
      <x:c r="H59" s="111" t="n">
        <x:f>IF(E59="",0,TODAY()-E59)</x:f>
        <x:v>0</x:v>
      </x:c>
      <x:c r="I59" s="92"/>
      <x:c r="J59" s="92"/>
      <x:c r="K59" s="92"/>
      <x:c r="L59" s="186"/>
      <x:c r="M59" s="92"/>
      <x:c r="N59" s="92"/>
      <x:c r="O59" s="91"/>
      <x:c r="P59" s="117"/>
    </x:row>
    <x:row r="60">
      <x:c r="A60" s="90"/>
      <x:c r="B60" s="92"/>
      <x:c r="C60" s="92"/>
      <x:c r="D60" s="91"/>
      <x:c r="E60" s="91"/>
      <x:c r="F60" s="92"/>
      <x:c r="G60" s="111" t="n">
        <x:f>TODAY()-D60</x:f>
        <x:v>46229</x:v>
      </x:c>
      <x:c r="H60" s="111" t="n">
        <x:f>IF(E60="",0,TODAY()-E60)</x:f>
        <x:v>0</x:v>
      </x:c>
      <x:c r="I60" s="92"/>
      <x:c r="J60" s="92"/>
      <x:c r="K60" s="92"/>
      <x:c r="L60" s="186"/>
      <x:c r="M60" s="92"/>
      <x:c r="N60" s="92"/>
      <x:c r="O60" s="91"/>
      <x:c r="P60" s="117"/>
    </x:row>
    <x:row r="61">
      <x:c r="A61" s="90"/>
      <x:c r="B61" s="92"/>
      <x:c r="C61" s="92"/>
      <x:c r="D61" s="91"/>
      <x:c r="E61" s="91"/>
      <x:c r="F61" s="92"/>
      <x:c r="G61" s="111" t="n">
        <x:f>TODAY()-D61</x:f>
        <x:v>46229</x:v>
      </x:c>
      <x:c r="H61" s="111" t="n">
        <x:f>IF(E61="",0,TODAY()-E61)</x:f>
        <x:v>0</x:v>
      </x:c>
      <x:c r="I61" s="92"/>
      <x:c r="J61" s="92"/>
      <x:c r="K61" s="92"/>
      <x:c r="L61" s="186"/>
      <x:c r="M61" s="92"/>
      <x:c r="N61" s="92"/>
      <x:c r="O61" s="91"/>
      <x:c r="P61" s="117"/>
    </x:row>
    <x:row r="62">
      <x:c r="A62" s="90"/>
      <x:c r="B62" s="92"/>
      <x:c r="C62" s="92"/>
      <x:c r="D62" s="91"/>
      <x:c r="E62" s="91"/>
      <x:c r="F62" s="92"/>
      <x:c r="G62" s="111" t="n">
        <x:f>TODAY()-D62</x:f>
        <x:v>46229</x:v>
      </x:c>
      <x:c r="H62" s="111" t="n">
        <x:f>IF(E62="",0,TODAY()-E62)</x:f>
        <x:v>0</x:v>
      </x:c>
      <x:c r="I62" s="92"/>
      <x:c r="J62" s="92"/>
      <x:c r="K62" s="92"/>
      <x:c r="L62" s="186"/>
      <x:c r="M62" s="92"/>
      <x:c r="N62" s="92"/>
      <x:c r="O62" s="91"/>
      <x:c r="P62" s="117"/>
    </x:row>
    <x:row r="63">
      <x:c r="A63" s="90"/>
      <x:c r="B63" s="92"/>
      <x:c r="C63" s="92"/>
      <x:c r="D63" s="91"/>
      <x:c r="E63" s="91"/>
      <x:c r="F63" s="92"/>
      <x:c r="G63" s="111" t="n">
        <x:f>TODAY()-D63</x:f>
        <x:v>46229</x:v>
      </x:c>
      <x:c r="H63" s="111" t="n">
        <x:f>IF(E63="",0,TODAY()-E63)</x:f>
        <x:v>0</x:v>
      </x:c>
      <x:c r="I63" s="92"/>
      <x:c r="J63" s="92"/>
      <x:c r="K63" s="92"/>
      <x:c r="L63" s="186"/>
      <x:c r="M63" s="92"/>
      <x:c r="N63" s="92"/>
      <x:c r="O63" s="91"/>
      <x:c r="P63" s="117"/>
    </x:row>
    <x:row r="64">
      <x:c r="A64" s="90"/>
      <x:c r="B64" s="92"/>
      <x:c r="C64" s="92"/>
      <x:c r="D64" s="91"/>
      <x:c r="E64" s="91"/>
      <x:c r="F64" s="92"/>
      <x:c r="G64" s="111" t="n">
        <x:f>TODAY()-D64</x:f>
        <x:v>46229</x:v>
      </x:c>
      <x:c r="H64" s="111" t="n">
        <x:f>IF(E64="",0,TODAY()-E64)</x:f>
        <x:v>0</x:v>
      </x:c>
      <x:c r="I64" s="92"/>
      <x:c r="J64" s="92"/>
      <x:c r="K64" s="92"/>
      <x:c r="L64" s="186"/>
      <x:c r="M64" s="92"/>
      <x:c r="N64" s="92"/>
      <x:c r="O64" s="91"/>
      <x:c r="P64" s="117"/>
    </x:row>
    <x:row r="65">
      <x:c r="A65" s="90"/>
      <x:c r="B65" s="92"/>
      <x:c r="C65" s="92"/>
      <x:c r="D65" s="91"/>
      <x:c r="E65" s="91"/>
      <x:c r="F65" s="92"/>
      <x:c r="G65" s="111" t="n">
        <x:f>TODAY()-D65</x:f>
        <x:v>46229</x:v>
      </x:c>
      <x:c r="H65" s="111" t="n">
        <x:f>IF(E65="",0,TODAY()-E65)</x:f>
        <x:v>0</x:v>
      </x:c>
      <x:c r="I65" s="92"/>
      <x:c r="J65" s="92"/>
      <x:c r="K65" s="92"/>
      <x:c r="L65" s="186"/>
      <x:c r="M65" s="92"/>
      <x:c r="N65" s="92"/>
      <x:c r="O65" s="91"/>
      <x:c r="P65" s="117"/>
    </x:row>
    <x:row r="66">
      <x:c r="A66" s="90"/>
      <x:c r="B66" s="92"/>
      <x:c r="C66" s="92"/>
      <x:c r="D66" s="91"/>
      <x:c r="E66" s="91"/>
      <x:c r="F66" s="92"/>
      <x:c r="G66" s="111" t="n">
        <x:f>TODAY()-D66</x:f>
        <x:v>46229</x:v>
      </x:c>
      <x:c r="H66" s="111" t="n">
        <x:f>IF(E66="",0,TODAY()-E66)</x:f>
        <x:v>0</x:v>
      </x:c>
      <x:c r="I66" s="92"/>
      <x:c r="J66" s="92"/>
      <x:c r="K66" s="92"/>
      <x:c r="L66" s="186"/>
      <x:c r="M66" s="92"/>
      <x:c r="N66" s="92"/>
      <x:c r="O66" s="91"/>
      <x:c r="P66" s="117"/>
    </x:row>
    <x:row r="67">
      <x:c r="A67" s="90"/>
      <x:c r="B67" s="92"/>
      <x:c r="C67" s="92"/>
      <x:c r="D67" s="91"/>
      <x:c r="E67" s="91"/>
      <x:c r="F67" s="92"/>
      <x:c r="G67" s="111" t="n">
        <x:f>TODAY()-D67</x:f>
        <x:v>46229</x:v>
      </x:c>
      <x:c r="H67" s="111" t="n">
        <x:f>IF(E67="",0,TODAY()-E67)</x:f>
        <x:v>0</x:v>
      </x:c>
      <x:c r="I67" s="92"/>
      <x:c r="J67" s="92"/>
      <x:c r="K67" s="92"/>
      <x:c r="L67" s="186"/>
      <x:c r="M67" s="92"/>
      <x:c r="N67" s="92"/>
      <x:c r="O67" s="91"/>
      <x:c r="P67" s="117"/>
    </x:row>
    <x:row r="68">
      <x:c r="A68" s="90"/>
      <x:c r="B68" s="92"/>
      <x:c r="C68" s="92"/>
      <x:c r="D68" s="91"/>
      <x:c r="E68" s="91"/>
      <x:c r="F68" s="92"/>
      <x:c r="G68" s="111" t="n">
        <x:f>TODAY()-D68</x:f>
        <x:v>46229</x:v>
      </x:c>
      <x:c r="H68" s="111" t="n">
        <x:f>IF(E68="",0,TODAY()-E68)</x:f>
        <x:v>0</x:v>
      </x:c>
      <x:c r="I68" s="92"/>
      <x:c r="J68" s="92"/>
      <x:c r="K68" s="92"/>
      <x:c r="L68" s="186"/>
      <x:c r="M68" s="92"/>
      <x:c r="N68" s="92"/>
      <x:c r="O68" s="91"/>
      <x:c r="P68" s="117"/>
    </x:row>
    <x:row r="69">
      <x:c r="A69" s="90"/>
      <x:c r="B69" s="92"/>
      <x:c r="C69" s="92"/>
      <x:c r="D69" s="91"/>
      <x:c r="E69" s="91"/>
      <x:c r="F69" s="92"/>
      <x:c r="G69" s="111" t="n">
        <x:f>TODAY()-D69</x:f>
        <x:v>46229</x:v>
      </x:c>
      <x:c r="H69" s="111" t="n">
        <x:f>IF(E69="",0,TODAY()-E69)</x:f>
        <x:v>0</x:v>
      </x:c>
      <x:c r="I69" s="92"/>
      <x:c r="J69" s="92"/>
      <x:c r="K69" s="92"/>
      <x:c r="L69" s="186"/>
      <x:c r="M69" s="92"/>
      <x:c r="N69" s="92"/>
      <x:c r="O69" s="91"/>
      <x:c r="P69" s="117"/>
    </x:row>
    <x:row r="70">
      <x:c r="A70" s="90"/>
      <x:c r="B70" s="92"/>
      <x:c r="C70" s="92"/>
      <x:c r="D70" s="91"/>
      <x:c r="E70" s="91"/>
      <x:c r="F70" s="92"/>
      <x:c r="G70" s="111" t="n">
        <x:f>TODAY()-D70</x:f>
        <x:v>46229</x:v>
      </x:c>
      <x:c r="H70" s="111" t="n">
        <x:f>IF(E70="",0,TODAY()-E70)</x:f>
        <x:v>0</x:v>
      </x:c>
      <x:c r="I70" s="92"/>
      <x:c r="J70" s="92"/>
      <x:c r="K70" s="92"/>
      <x:c r="L70" s="186"/>
      <x:c r="M70" s="92"/>
      <x:c r="N70" s="92"/>
      <x:c r="O70" s="91"/>
      <x:c r="P70" s="117"/>
    </x:row>
    <x:row r="71">
      <x:c r="A71" s="90"/>
      <x:c r="B71" s="92"/>
      <x:c r="C71" s="92"/>
      <x:c r="D71" s="91"/>
      <x:c r="E71" s="91"/>
      <x:c r="F71" s="92"/>
      <x:c r="G71" s="111" t="n">
        <x:f>TODAY()-D71</x:f>
        <x:v>46229</x:v>
      </x:c>
      <x:c r="H71" s="111" t="n">
        <x:f>IF(E71="",0,TODAY()-E71)</x:f>
        <x:v>0</x:v>
      </x:c>
      <x:c r="I71" s="92"/>
      <x:c r="J71" s="92"/>
      <x:c r="K71" s="92"/>
      <x:c r="L71" s="186"/>
      <x:c r="M71" s="92"/>
      <x:c r="N71" s="92"/>
      <x:c r="O71" s="91"/>
      <x:c r="P71" s="117"/>
    </x:row>
    <x:row r="72">
      <x:c r="A72" s="90"/>
      <x:c r="B72" s="92"/>
      <x:c r="C72" s="92"/>
      <x:c r="D72" s="91"/>
      <x:c r="E72" s="91"/>
      <x:c r="F72" s="92"/>
      <x:c r="G72" s="111" t="n">
        <x:f>TODAY()-D72</x:f>
        <x:v>46229</x:v>
      </x:c>
      <x:c r="H72" s="111" t="n">
        <x:f>IF(E72="",0,TODAY()-E72)</x:f>
        <x:v>0</x:v>
      </x:c>
      <x:c r="I72" s="92"/>
      <x:c r="J72" s="92"/>
      <x:c r="K72" s="92"/>
      <x:c r="L72" s="186"/>
      <x:c r="M72" s="92"/>
      <x:c r="N72" s="92"/>
      <x:c r="O72" s="91"/>
      <x:c r="P72" s="117"/>
    </x:row>
    <x:row r="73">
      <x:c r="A73" s="90"/>
      <x:c r="B73" s="92"/>
      <x:c r="C73" s="92"/>
      <x:c r="D73" s="91"/>
      <x:c r="E73" s="91"/>
      <x:c r="F73" s="92"/>
      <x:c r="G73" s="111" t="n">
        <x:f>TODAY()-D73</x:f>
        <x:v>46229</x:v>
      </x:c>
      <x:c r="H73" s="111" t="n">
        <x:f>IF(E73="",0,TODAY()-E73)</x:f>
        <x:v>0</x:v>
      </x:c>
      <x:c r="I73" s="92"/>
      <x:c r="J73" s="92"/>
      <x:c r="K73" s="92"/>
      <x:c r="L73" s="186"/>
      <x:c r="M73" s="92"/>
      <x:c r="N73" s="92"/>
      <x:c r="O73" s="91"/>
      <x:c r="P73" s="117"/>
    </x:row>
    <x:row r="74">
      <x:c r="A74" s="90"/>
      <x:c r="B74" s="92"/>
      <x:c r="C74" s="92"/>
      <x:c r="D74" s="91"/>
      <x:c r="E74" s="91"/>
      <x:c r="F74" s="92"/>
      <x:c r="G74" s="111" t="n">
        <x:f>TODAY()-D74</x:f>
        <x:v>46229</x:v>
      </x:c>
      <x:c r="H74" s="111" t="n">
        <x:f>IF(E74="",0,TODAY()-E74)</x:f>
        <x:v>0</x:v>
      </x:c>
      <x:c r="I74" s="92"/>
      <x:c r="J74" s="92"/>
      <x:c r="K74" s="92"/>
      <x:c r="L74" s="186"/>
      <x:c r="M74" s="92"/>
      <x:c r="N74" s="92"/>
      <x:c r="O74" s="91"/>
      <x:c r="P74" s="117"/>
    </x:row>
    <x:row r="75">
      <x:c r="A75" s="90"/>
      <x:c r="B75" s="92"/>
      <x:c r="C75" s="92"/>
      <x:c r="D75" s="91"/>
      <x:c r="E75" s="91"/>
      <x:c r="F75" s="92"/>
      <x:c r="G75" s="111" t="n">
        <x:f>TODAY()-D75</x:f>
        <x:v>46229</x:v>
      </x:c>
      <x:c r="H75" s="111" t="n">
        <x:f>IF(E75="",0,TODAY()-E75)</x:f>
        <x:v>0</x:v>
      </x:c>
      <x:c r="I75" s="92"/>
      <x:c r="J75" s="92"/>
      <x:c r="K75" s="92"/>
      <x:c r="L75" s="186"/>
      <x:c r="M75" s="92"/>
      <x:c r="N75" s="92"/>
      <x:c r="O75" s="91"/>
      <x:c r="P75" s="117"/>
    </x:row>
    <x:row r="76">
      <x:c r="A76" s="90"/>
      <x:c r="B76" s="92"/>
      <x:c r="C76" s="92"/>
      <x:c r="D76" s="91"/>
      <x:c r="E76" s="91"/>
      <x:c r="F76" s="92"/>
      <x:c r="G76" s="111" t="n">
        <x:f>TODAY()-D76</x:f>
        <x:v>46229</x:v>
      </x:c>
      <x:c r="H76" s="111" t="n">
        <x:f>IF(E76="",0,TODAY()-E76)</x:f>
        <x:v>0</x:v>
      </x:c>
      <x:c r="I76" s="92"/>
      <x:c r="J76" s="92"/>
      <x:c r="K76" s="92"/>
      <x:c r="L76" s="186"/>
      <x:c r="M76" s="92"/>
      <x:c r="N76" s="92"/>
      <x:c r="O76" s="91"/>
      <x:c r="P76" s="117"/>
    </x:row>
    <x:row r="77">
      <x:c r="A77" s="90"/>
      <x:c r="B77" s="92"/>
      <x:c r="C77" s="92"/>
      <x:c r="D77" s="91"/>
      <x:c r="E77" s="91"/>
      <x:c r="F77" s="92"/>
      <x:c r="G77" s="111" t="n">
        <x:f>TODAY()-D77</x:f>
        <x:v>46229</x:v>
      </x:c>
      <x:c r="H77" s="111" t="n">
        <x:f>IF(E77="",0,TODAY()-E77)</x:f>
        <x:v>0</x:v>
      </x:c>
      <x:c r="I77" s="92"/>
      <x:c r="J77" s="92"/>
      <x:c r="K77" s="92"/>
      <x:c r="L77" s="186"/>
      <x:c r="M77" s="92"/>
      <x:c r="N77" s="92"/>
      <x:c r="O77" s="91"/>
      <x:c r="P77" s="117"/>
    </x:row>
    <x:row r="78">
      <x:c r="A78" s="90"/>
      <x:c r="B78" s="92"/>
      <x:c r="C78" s="92"/>
      <x:c r="D78" s="91"/>
      <x:c r="E78" s="91"/>
      <x:c r="F78" s="92"/>
      <x:c r="G78" s="111" t="n">
        <x:f>TODAY()-D78</x:f>
        <x:v>46229</x:v>
      </x:c>
      <x:c r="H78" s="111" t="n">
        <x:f>IF(E78="",0,TODAY()-E78)</x:f>
        <x:v>0</x:v>
      </x:c>
      <x:c r="I78" s="92"/>
      <x:c r="J78" s="92"/>
      <x:c r="K78" s="92"/>
      <x:c r="L78" s="186"/>
      <x:c r="M78" s="92"/>
      <x:c r="N78" s="92"/>
      <x:c r="O78" s="91"/>
      <x:c r="P78" s="117"/>
    </x:row>
    <x:row r="79">
      <x:c r="A79" s="90"/>
      <x:c r="B79" s="92"/>
      <x:c r="C79" s="92"/>
      <x:c r="D79" s="91"/>
      <x:c r="E79" s="91"/>
      <x:c r="F79" s="92"/>
      <x:c r="G79" s="111" t="n">
        <x:f>TODAY()-D79</x:f>
        <x:v>46229</x:v>
      </x:c>
      <x:c r="H79" s="111" t="n">
        <x:f>IF(E79="",0,TODAY()-E79)</x:f>
        <x:v>0</x:v>
      </x:c>
      <x:c r="I79" s="92"/>
      <x:c r="J79" s="92"/>
      <x:c r="K79" s="92"/>
      <x:c r="L79" s="186"/>
      <x:c r="M79" s="92"/>
      <x:c r="N79" s="92"/>
      <x:c r="O79" s="91"/>
      <x:c r="P79" s="117"/>
    </x:row>
    <x:row r="80">
      <x:c r="A80" s="90"/>
      <x:c r="B80" s="92"/>
      <x:c r="C80" s="92"/>
      <x:c r="D80" s="91"/>
      <x:c r="E80" s="91"/>
      <x:c r="F80" s="92"/>
      <x:c r="G80" s="111" t="n">
        <x:f>TODAY()-D80</x:f>
        <x:v>46229</x:v>
      </x:c>
      <x:c r="H80" s="111" t="n">
        <x:f>IF(E80="",0,TODAY()-E80)</x:f>
        <x:v>0</x:v>
      </x:c>
      <x:c r="I80" s="92"/>
      <x:c r="J80" s="92"/>
      <x:c r="K80" s="92"/>
      <x:c r="L80" s="186"/>
      <x:c r="M80" s="92"/>
      <x:c r="N80" s="92"/>
      <x:c r="O80" s="91"/>
      <x:c r="P80" s="117"/>
    </x:row>
    <x:row r="81">
      <x:c r="A81" s="90"/>
      <x:c r="B81" s="92"/>
      <x:c r="C81" s="92"/>
      <x:c r="D81" s="91"/>
      <x:c r="E81" s="91"/>
      <x:c r="F81" s="92"/>
      <x:c r="G81" s="111" t="n">
        <x:f>TODAY()-D81</x:f>
        <x:v>46229</x:v>
      </x:c>
      <x:c r="H81" s="111" t="n">
        <x:f>IF(E81="",0,TODAY()-E81)</x:f>
        <x:v>0</x:v>
      </x:c>
      <x:c r="I81" s="92"/>
      <x:c r="J81" s="92"/>
      <x:c r="K81" s="92"/>
      <x:c r="L81" s="186"/>
      <x:c r="M81" s="92"/>
      <x:c r="N81" s="92"/>
      <x:c r="O81" s="91"/>
      <x:c r="P81" s="117"/>
    </x:row>
    <x:row r="82">
      <x:c r="A82" s="90"/>
      <x:c r="B82" s="92"/>
      <x:c r="C82" s="92"/>
      <x:c r="D82" s="91"/>
      <x:c r="E82" s="91"/>
      <x:c r="F82" s="92"/>
      <x:c r="G82" s="111" t="n">
        <x:f>TODAY()-D82</x:f>
        <x:v>46229</x:v>
      </x:c>
      <x:c r="H82" s="111" t="n">
        <x:f>IF(E82="",0,TODAY()-E82)</x:f>
        <x:v>0</x:v>
      </x:c>
      <x:c r="I82" s="92"/>
      <x:c r="J82" s="92"/>
      <x:c r="K82" s="92"/>
      <x:c r="L82" s="186"/>
      <x:c r="M82" s="92"/>
      <x:c r="N82" s="92"/>
      <x:c r="O82" s="91"/>
      <x:c r="P82" s="117"/>
    </x:row>
    <x:row r="83">
      <x:c r="A83" s="90"/>
      <x:c r="B83" s="92"/>
      <x:c r="C83" s="92"/>
      <x:c r="D83" s="91"/>
      <x:c r="E83" s="91"/>
      <x:c r="F83" s="92"/>
      <x:c r="G83" s="111" t="n">
        <x:f>TODAY()-D83</x:f>
        <x:v>46229</x:v>
      </x:c>
      <x:c r="H83" s="111" t="n">
        <x:f>IF(E83="",0,TODAY()-E83)</x:f>
        <x:v>0</x:v>
      </x:c>
      <x:c r="I83" s="92"/>
      <x:c r="J83" s="92"/>
      <x:c r="K83" s="92"/>
      <x:c r="L83" s="186"/>
      <x:c r="M83" s="92"/>
      <x:c r="N83" s="92"/>
      <x:c r="O83" s="91"/>
      <x:c r="P83" s="117"/>
    </x:row>
    <x:row r="84">
      <x:c r="A84" s="90"/>
      <x:c r="B84" s="92"/>
      <x:c r="C84" s="92"/>
      <x:c r="D84" s="91"/>
      <x:c r="E84" s="91"/>
      <x:c r="F84" s="92"/>
      <x:c r="G84" s="111" t="n">
        <x:f>TODAY()-D84</x:f>
        <x:v>46229</x:v>
      </x:c>
      <x:c r="H84" s="111" t="n">
        <x:f>IF(E84="",0,TODAY()-E84)</x:f>
        <x:v>0</x:v>
      </x:c>
      <x:c r="I84" s="92"/>
      <x:c r="J84" s="92"/>
      <x:c r="K84" s="92"/>
      <x:c r="L84" s="186"/>
      <x:c r="M84" s="92"/>
      <x:c r="N84" s="92"/>
      <x:c r="O84" s="91"/>
      <x:c r="P84" s="117"/>
    </x:row>
    <x:row r="85">
      <x:c r="A85" s="90"/>
      <x:c r="B85" s="92"/>
      <x:c r="C85" s="92"/>
      <x:c r="D85" s="91"/>
      <x:c r="E85" s="91"/>
      <x:c r="F85" s="92"/>
      <x:c r="G85" s="111" t="n">
        <x:f>TODAY()-D85</x:f>
        <x:v>46229</x:v>
      </x:c>
      <x:c r="H85" s="111" t="n">
        <x:f>IF(E85="",0,TODAY()-E85)</x:f>
        <x:v>0</x:v>
      </x:c>
      <x:c r="I85" s="92"/>
      <x:c r="J85" s="92"/>
      <x:c r="K85" s="92"/>
      <x:c r="L85" s="186"/>
      <x:c r="M85" s="92"/>
      <x:c r="N85" s="92"/>
      <x:c r="O85" s="91"/>
      <x:c r="P85" s="117"/>
    </x:row>
    <x:row r="86">
      <x:c r="A86" s="90"/>
      <x:c r="B86" s="92"/>
      <x:c r="C86" s="92"/>
      <x:c r="D86" s="91"/>
      <x:c r="E86" s="91"/>
      <x:c r="F86" s="92"/>
      <x:c r="G86" s="111" t="n">
        <x:f>TODAY()-D86</x:f>
        <x:v>46229</x:v>
      </x:c>
      <x:c r="H86" s="111" t="n">
        <x:f>IF(E86="",0,TODAY()-E86)</x:f>
        <x:v>0</x:v>
      </x:c>
      <x:c r="I86" s="92"/>
      <x:c r="J86" s="92"/>
      <x:c r="K86" s="92"/>
      <x:c r="L86" s="186"/>
      <x:c r="M86" s="92"/>
      <x:c r="N86" s="92"/>
      <x:c r="O86" s="91"/>
      <x:c r="P86" s="117"/>
    </x:row>
    <x:row r="87">
      <x:c r="A87" s="90"/>
      <x:c r="B87" s="92"/>
      <x:c r="C87" s="92"/>
      <x:c r="D87" s="91"/>
      <x:c r="E87" s="91"/>
      <x:c r="F87" s="92"/>
      <x:c r="G87" s="111" t="n">
        <x:f>TODAY()-D87</x:f>
        <x:v>46229</x:v>
      </x:c>
      <x:c r="H87" s="111" t="n">
        <x:f>IF(E87="",0,TODAY()-E87)</x:f>
        <x:v>0</x:v>
      </x:c>
      <x:c r="I87" s="92"/>
      <x:c r="J87" s="92"/>
      <x:c r="K87" s="92"/>
      <x:c r="L87" s="186"/>
      <x:c r="M87" s="92"/>
      <x:c r="N87" s="92"/>
      <x:c r="O87" s="91"/>
      <x:c r="P87" s="117"/>
    </x:row>
    <x:row r="88">
      <x:c r="A88" s="90"/>
      <x:c r="B88" s="92"/>
      <x:c r="C88" s="92"/>
      <x:c r="D88" s="91"/>
      <x:c r="E88" s="91"/>
      <x:c r="F88" s="92"/>
      <x:c r="G88" s="111" t="n">
        <x:f>TODAY()-D88</x:f>
        <x:v>46229</x:v>
      </x:c>
      <x:c r="H88" s="111" t="n">
        <x:f>IF(E88="",0,TODAY()-E88)</x:f>
        <x:v>0</x:v>
      </x:c>
      <x:c r="I88" s="92"/>
      <x:c r="J88" s="92"/>
      <x:c r="K88" s="92"/>
      <x:c r="L88" s="186"/>
      <x:c r="M88" s="92"/>
      <x:c r="N88" s="92"/>
      <x:c r="O88" s="91"/>
      <x:c r="P88" s="117"/>
    </x:row>
    <x:row r="89">
      <x:c r="A89" s="90"/>
      <x:c r="B89" s="92"/>
      <x:c r="C89" s="92"/>
      <x:c r="D89" s="91"/>
      <x:c r="E89" s="91"/>
      <x:c r="F89" s="92"/>
      <x:c r="G89" s="111" t="n">
        <x:f>TODAY()-D89</x:f>
        <x:v>46229</x:v>
      </x:c>
      <x:c r="H89" s="111" t="n">
        <x:f>IF(E89="",0,TODAY()-E89)</x:f>
        <x:v>0</x:v>
      </x:c>
      <x:c r="I89" s="92"/>
      <x:c r="J89" s="92"/>
      <x:c r="K89" s="92"/>
      <x:c r="L89" s="186"/>
      <x:c r="M89" s="92"/>
      <x:c r="N89" s="92"/>
      <x:c r="O89" s="91"/>
      <x:c r="P89" s="117"/>
    </x:row>
    <x:row r="90">
      <x:c r="A90" s="90"/>
      <x:c r="B90" s="92"/>
      <x:c r="C90" s="92"/>
      <x:c r="D90" s="91"/>
      <x:c r="E90" s="91"/>
      <x:c r="F90" s="92"/>
      <x:c r="G90" s="111" t="n">
        <x:f>TODAY()-D90</x:f>
        <x:v>46229</x:v>
      </x:c>
      <x:c r="H90" s="111" t="n">
        <x:f>IF(E90="",0,TODAY()-E90)</x:f>
        <x:v>0</x:v>
      </x:c>
      <x:c r="I90" s="92"/>
      <x:c r="J90" s="92"/>
      <x:c r="K90" s="92"/>
      <x:c r="L90" s="186"/>
      <x:c r="M90" s="92"/>
      <x:c r="N90" s="92"/>
      <x:c r="O90" s="91"/>
      <x:c r="P90" s="117"/>
    </x:row>
    <x:row r="91">
      <x:c r="A91" s="90"/>
      <x:c r="B91" s="92"/>
      <x:c r="C91" s="92"/>
      <x:c r="D91" s="91"/>
      <x:c r="E91" s="91"/>
      <x:c r="F91" s="92"/>
      <x:c r="G91" s="111" t="n">
        <x:f>TODAY()-D91</x:f>
        <x:v>46229</x:v>
      </x:c>
      <x:c r="H91" s="111" t="n">
        <x:f>IF(E91="",0,TODAY()-E91)</x:f>
        <x:v>0</x:v>
      </x:c>
      <x:c r="I91" s="92"/>
      <x:c r="J91" s="92"/>
      <x:c r="K91" s="92"/>
      <x:c r="L91" s="186"/>
      <x:c r="M91" s="92"/>
      <x:c r="N91" s="92"/>
      <x:c r="O91" s="91"/>
      <x:c r="P91" s="117"/>
    </x:row>
    <x:row r="92">
      <x:c r="A92" s="90"/>
      <x:c r="B92" s="92"/>
      <x:c r="C92" s="92"/>
      <x:c r="D92" s="91"/>
      <x:c r="E92" s="91"/>
      <x:c r="F92" s="92"/>
      <x:c r="G92" s="111" t="n">
        <x:f>TODAY()-D92</x:f>
        <x:v>46229</x:v>
      </x:c>
      <x:c r="H92" s="111" t="n">
        <x:f>IF(E92="",0,TODAY()-E92)</x:f>
        <x:v>0</x:v>
      </x:c>
      <x:c r="I92" s="92"/>
      <x:c r="J92" s="92"/>
      <x:c r="K92" s="92"/>
      <x:c r="L92" s="186"/>
      <x:c r="M92" s="92"/>
      <x:c r="N92" s="92"/>
      <x:c r="O92" s="91"/>
      <x:c r="P92" s="117"/>
    </x:row>
    <x:row r="93">
      <x:c r="A93" s="90"/>
      <x:c r="B93" s="92"/>
      <x:c r="C93" s="92"/>
      <x:c r="D93" s="91"/>
      <x:c r="E93" s="91"/>
      <x:c r="F93" s="92"/>
      <x:c r="G93" s="111" t="n">
        <x:f>TODAY()-D93</x:f>
        <x:v>46229</x:v>
      </x:c>
      <x:c r="H93" s="111" t="n">
        <x:f>IF(E93="",0,TODAY()-E93)</x:f>
        <x:v>0</x:v>
      </x:c>
      <x:c r="I93" s="92"/>
      <x:c r="J93" s="92"/>
      <x:c r="K93" s="92"/>
      <x:c r="L93" s="186"/>
      <x:c r="M93" s="92"/>
      <x:c r="N93" s="92"/>
      <x:c r="O93" s="91"/>
      <x:c r="P93" s="117"/>
    </x:row>
    <x:row r="94">
      <x:c r="A94" s="90"/>
      <x:c r="B94" s="92"/>
      <x:c r="C94" s="92"/>
      <x:c r="D94" s="91"/>
      <x:c r="E94" s="91"/>
      <x:c r="F94" s="92"/>
      <x:c r="G94" s="111" t="n">
        <x:f>TODAY()-D94</x:f>
        <x:v>46229</x:v>
      </x:c>
      <x:c r="H94" s="111" t="n">
        <x:f>IF(E94="",0,TODAY()-E94)</x:f>
        <x:v>0</x:v>
      </x:c>
      <x:c r="I94" s="92"/>
      <x:c r="J94" s="92"/>
      <x:c r="K94" s="92"/>
      <x:c r="L94" s="186"/>
      <x:c r="M94" s="92"/>
      <x:c r="N94" s="92"/>
      <x:c r="O94" s="91"/>
      <x:c r="P94" s="117"/>
    </x:row>
    <x:row r="95">
      <x:c r="A95" s="90"/>
      <x:c r="B95" s="92"/>
      <x:c r="C95" s="92"/>
      <x:c r="D95" s="91"/>
      <x:c r="E95" s="91"/>
      <x:c r="F95" s="92"/>
      <x:c r="G95" s="111" t="n">
        <x:f>TODAY()-D95</x:f>
        <x:v>46229</x:v>
      </x:c>
      <x:c r="H95" s="111" t="n">
        <x:f>IF(E95="",0,TODAY()-E95)</x:f>
        <x:v>0</x:v>
      </x:c>
      <x:c r="I95" s="92"/>
      <x:c r="J95" s="92"/>
      <x:c r="K95" s="92"/>
      <x:c r="L95" s="186"/>
      <x:c r="M95" s="92"/>
      <x:c r="N95" s="92"/>
      <x:c r="O95" s="91"/>
      <x:c r="P95" s="117"/>
    </x:row>
    <x:row r="96">
      <x:c r="A96" s="90"/>
      <x:c r="B96" s="92"/>
      <x:c r="C96" s="92"/>
      <x:c r="D96" s="91"/>
      <x:c r="E96" s="91"/>
      <x:c r="F96" s="92"/>
      <x:c r="G96" s="111" t="n">
        <x:f>TODAY()-D96</x:f>
        <x:v>46229</x:v>
      </x:c>
      <x:c r="H96" s="111" t="n">
        <x:f>IF(E96="",0,TODAY()-E96)</x:f>
        <x:v>0</x:v>
      </x:c>
      <x:c r="I96" s="92"/>
      <x:c r="J96" s="92"/>
      <x:c r="K96" s="92"/>
      <x:c r="L96" s="186"/>
      <x:c r="M96" s="92"/>
      <x:c r="N96" s="92"/>
      <x:c r="O96" s="91"/>
      <x:c r="P96" s="117"/>
    </x:row>
    <x:row r="97">
      <x:c r="A97" s="90"/>
      <x:c r="B97" s="92"/>
      <x:c r="C97" s="92"/>
      <x:c r="D97" s="91"/>
      <x:c r="E97" s="91"/>
      <x:c r="F97" s="92"/>
      <x:c r="G97" s="111" t="n">
        <x:f>TODAY()-D97</x:f>
        <x:v>46229</x:v>
      </x:c>
      <x:c r="H97" s="111" t="n">
        <x:f>IF(E97="",0,TODAY()-E97)</x:f>
        <x:v>0</x:v>
      </x:c>
      <x:c r="I97" s="92"/>
      <x:c r="J97" s="92"/>
      <x:c r="K97" s="92"/>
      <x:c r="L97" s="186"/>
      <x:c r="M97" s="92"/>
      <x:c r="N97" s="92"/>
      <x:c r="O97" s="91"/>
      <x:c r="P97" s="117"/>
    </x:row>
    <x:row r="98">
      <x:c r="A98" s="90"/>
      <x:c r="B98" s="92"/>
      <x:c r="C98" s="92"/>
      <x:c r="D98" s="91"/>
      <x:c r="E98" s="91"/>
      <x:c r="F98" s="92"/>
      <x:c r="G98" s="111" t="n">
        <x:f>TODAY()-D98</x:f>
        <x:v>46229</x:v>
      </x:c>
      <x:c r="H98" s="111" t="n">
        <x:f>IF(E98="",0,TODAY()-E98)</x:f>
        <x:v>0</x:v>
      </x:c>
      <x:c r="I98" s="92"/>
      <x:c r="J98" s="92"/>
      <x:c r="K98" s="92"/>
      <x:c r="L98" s="186"/>
      <x:c r="M98" s="92"/>
      <x:c r="N98" s="92"/>
      <x:c r="O98" s="91"/>
      <x:c r="P98" s="117"/>
    </x:row>
    <x:row r="99">
      <x:c r="A99" s="90"/>
      <x:c r="B99" s="92"/>
      <x:c r="C99" s="92"/>
      <x:c r="D99" s="91"/>
      <x:c r="E99" s="91"/>
      <x:c r="F99" s="92"/>
      <x:c r="G99" s="111" t="n">
        <x:f>TODAY()-D99</x:f>
        <x:v>46229</x:v>
      </x:c>
      <x:c r="H99" s="111" t="n">
        <x:f>IF(E99="",0,TODAY()-E99)</x:f>
        <x:v>0</x:v>
      </x:c>
      <x:c r="I99" s="92"/>
      <x:c r="J99" s="92"/>
      <x:c r="K99" s="92"/>
      <x:c r="L99" s="186"/>
      <x:c r="M99" s="92"/>
      <x:c r="N99" s="92"/>
      <x:c r="O99" s="91"/>
      <x:c r="P99" s="117"/>
    </x:row>
    <x:row r="100">
      <x:c r="A100" s="90"/>
      <x:c r="B100" s="92"/>
      <x:c r="C100" s="92"/>
      <x:c r="D100" s="91"/>
      <x:c r="E100" s="91"/>
      <x:c r="F100" s="92"/>
      <x:c r="G100" s="111" t="n">
        <x:f>TODAY()-D100</x:f>
        <x:v>46229</x:v>
      </x:c>
      <x:c r="H100" s="111" t="n">
        <x:f>IF(E100="",0,TODAY()-E100)</x:f>
        <x:v>0</x:v>
      </x:c>
      <x:c r="I100" s="92"/>
      <x:c r="J100" s="92"/>
      <x:c r="K100" s="92"/>
      <x:c r="L100" s="186"/>
      <x:c r="M100" s="92"/>
      <x:c r="N100" s="92"/>
      <x:c r="O100" s="91"/>
      <x:c r="P100" s="117"/>
    </x:row>
    <x:row r="101">
      <x:c r="A101" s="90"/>
      <x:c r="B101" s="92"/>
      <x:c r="C101" s="92"/>
      <x:c r="D101" s="91"/>
      <x:c r="E101" s="91"/>
      <x:c r="F101" s="92"/>
      <x:c r="G101" s="111" t="n">
        <x:f>TODAY()-D101</x:f>
        <x:v>46229</x:v>
      </x:c>
      <x:c r="H101" s="111" t="n">
        <x:f>IF(E101="",0,TODAY()-E101)</x:f>
        <x:v>0</x:v>
      </x:c>
      <x:c r="I101" s="92"/>
      <x:c r="J101" s="92"/>
      <x:c r="K101" s="92"/>
      <x:c r="L101" s="186"/>
      <x:c r="M101" s="92"/>
      <x:c r="N101" s="92"/>
      <x:c r="O101" s="91"/>
      <x:c r="P101" s="117"/>
    </x:row>
    <x:row r="102">
      <x:c r="A102" s="90"/>
      <x:c r="B102" s="92"/>
      <x:c r="C102" s="92"/>
      <x:c r="D102" s="91"/>
      <x:c r="E102" s="91"/>
      <x:c r="F102" s="92"/>
      <x:c r="G102" s="111" t="n">
        <x:f>TODAY()-D102</x:f>
        <x:v>46229</x:v>
      </x:c>
      <x:c r="H102" s="111" t="n">
        <x:f>IF(E102="",0,TODAY()-E102)</x:f>
        <x:v>0</x:v>
      </x:c>
      <x:c r="I102" s="92"/>
      <x:c r="J102" s="92"/>
      <x:c r="K102" s="92"/>
      <x:c r="L102" s="186"/>
      <x:c r="M102" s="92"/>
      <x:c r="N102" s="92"/>
      <x:c r="O102" s="91"/>
      <x:c r="P102" s="117"/>
    </x:row>
    <x:row r="103">
      <x:c r="A103" s="94"/>
      <x:c r="B103" s="96"/>
      <x:c r="C103" s="96"/>
      <x:c r="D103" s="95"/>
      <x:c r="E103" s="95"/>
      <x:c r="F103" s="96"/>
      <x:c r="G103" s="112" t="n">
        <x:f>TODAY()-D103</x:f>
        <x:v>46229</x:v>
      </x:c>
      <x:c r="H103" s="112" t="n">
        <x:f>IF(E103="",0,TODAY()-E103)</x:f>
        <x:v>0</x:v>
      </x:c>
      <x:c r="I103" s="96"/>
      <x:c r="J103" s="96"/>
      <x:c r="K103" s="96"/>
      <x:c r="L103" s="187"/>
      <x:c r="M103" s="96"/>
      <x:c r="N103" s="96"/>
      <x:c r="O103" s="95"/>
      <x:c r="P103" s="118"/>
    </x:row>
  </x:sheetData>
  <x:mergeCells>
    <x:mergeCell ref="A1:P1"/>
  </x:mergeCells>
  <x:conditionalFormatting sqref="G4:H103">
    <x:cfRule type="dataBar" priority="1">
      <x:dataBar>
        <x:cfvo type="min"/>
        <x:cfvo type="max"/>
        <x:color rgb="FF156082"/>
      </x:dataBar>
      <x:extLst>
        <x:ext xmlns:x14="http://schemas.microsoft.com/office/spreadsheetml/2009/9/main" uri="{B025F937-C7B1-47D3-B67F-A62EFF666E3E}">
          <x14:id>{7EED1AD5-E449-81F3-4903-490100909ED2}</x14:id>
        </x:ext>
      </x:extLst>
    </x:cfRule>
  </x:conditionalFormatting>
  <x:dataValidations count="2">
    <x:dataValidation type="list" sqref="F4:F103">
      <x:formula1>"Opção,Comprometido,Em andamento,Bloqueado,Concluído,Cancelado"</x:formula1>
    </x:dataValidation>
    <x:dataValidation type="list" sqref="I4:J103">
      <x:formula1>"Baixo,Médio,Alto,Crítico"</x:formula1>
    </x:dataValidation>
  </x:dataValidations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7EED1AD5-E449-81F3-4903-490100909ED2}">
            <x14:dataBar gradient="1">
              <x14:cfvo type="min"/>
              <x14:cfvo type="max"/>
              <x14:fillColor rgb="FF156082"/>
            </x14:dataBar>
          </x14:cfRule>
          <xm:sqref>G4:H103</xm:sqref>
        </x14:conditionalFormatting>
      </x14:conditionalFormattings>
    </x:ext>
  </x:extLst>
</x:worksheet>
</file>

<file path=xl/worksheets/sheet1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0" hidden="0" customWidth="1"/>
    <x:col min="3" max="3" width="28" hidden="0" customWidth="1"/>
    <x:col min="4" max="4" width="16" hidden="0" customWidth="1"/>
    <x:col min="5" max="5" width="18" hidden="0" customWidth="1"/>
    <x:col min="6" max="6" width="12" hidden="0" customWidth="1"/>
    <x:col min="7" max="7" width="14" hidden="0" customWidth="1"/>
    <x:col min="8" max="8" width="20" hidden="0" customWidth="1"/>
    <x:col min="9" max="9" width="14" hidden="0" customWidth="1"/>
    <x:col min="10" max="10" width="22" hidden="0" customWidth="1"/>
    <x:col min="11" max="11" width="38" hidden="0" customWidth="1"/>
    <x:col min="12" max="12" width="20" hidden="0" customWidth="1"/>
    <x:col min="13" max="13" width="14" hidden="0" customWidth="1"/>
  </x:cols>
  <x:sheetData>
    <x:row r="1" ht="30" customHeight="1">
      <x:c r="A1" s="5" t="str">
        <x:v>Matriz de competências e risco de concentração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3" ht="34" customHeight="1">
      <x:c r="A3" s="47" t="str">
        <x:v>Pessoa</x:v>
      </x:c>
      <x:c r="B3" s="48" t="str">
        <x:v>Papel/Cargo</x:v>
      </x:c>
      <x:c r="C3" s="48" t="str">
        <x:v>Competência</x:v>
      </x:c>
      <x:c r="D3" s="48" t="str">
        <x:v>Nível atual (0-4)</x:v>
      </x:c>
      <x:c r="E3" s="48" t="str">
        <x:v>Nível necessário (0-4)</x:v>
      </x:c>
      <x:c r="F3" s="48" t="str">
        <x:v>Gap</x:v>
      </x:c>
      <x:c r="G3" s="48" t="str">
        <x:v>Criticidade</x:v>
      </x:c>
      <x:c r="H3" s="48" t="str">
        <x:v>Substitutos disponíveis</x:v>
      </x:c>
      <x:c r="I3" s="48" t="str">
        <x:v>Bus factor</x:v>
      </x:c>
      <x:c r="J3" s="48" t="str">
        <x:v>Horas em urgências/mês</x:v>
      </x:c>
      <x:c r="K3" s="48" t="str">
        <x:v>Ação de desenvolvimento</x:v>
      </x:c>
      <x:c r="L3" s="48" t="str">
        <x:v>Mentor</x:v>
      </x:c>
      <x:c r="M3" s="49" t="str">
        <x:v>Prazo</x:v>
      </x:c>
    </x:row>
    <x:row r="4">
      <x:c r="A4" s="86" t="str">
        <x:v>Ana</x:v>
      </x:c>
      <x:c r="B4" s="88" t="str">
        <x:v>Analista</x:v>
      </x:c>
      <x:c r="C4" s="88" t="str">
        <x:v>Fiscal ERP</x:v>
      </x:c>
      <x:c r="D4" s="88" t="n">
        <x:v>4</x:v>
      </x:c>
      <x:c r="E4" s="88" t="n">
        <x:v>4</x:v>
      </x:c>
      <x:c r="F4" s="110" t="n">
        <x:f>E4-D4</x:f>
        <x:v>0</x:v>
      </x:c>
      <x:c r="G4" s="88" t="str">
        <x:v>Crítica</x:v>
      </x:c>
      <x:c r="H4" s="88" t="n">
        <x:v>0</x:v>
      </x:c>
      <x:c r="I4" s="88" t="n">
        <x:v>1</x:v>
      </x:c>
      <x:c r="J4" s="88" t="n">
        <x:v>32</x:v>
      </x:c>
      <x:c r="K4" s="88" t="str">
        <x:v>Pareamento e documentação operacional</x:v>
      </x:c>
      <x:c r="L4" s="88" t="str">
        <x:v>Bruno</x:v>
      </x:c>
      <x:c r="M4" s="179" t="n">
        <x:v>46295</x:v>
      </x:c>
    </x:row>
    <x:row r="5">
      <x:c r="A5" s="90" t="str">
        <x:v>Bruno</x:v>
      </x:c>
      <x:c r="B5" s="92" t="str">
        <x:v>Analista</x:v>
      </x:c>
      <x:c r="C5" s="92" t="str">
        <x:v>Fiscal ERP</x:v>
      </x:c>
      <x:c r="D5" s="92" t="n">
        <x:v>2</x:v>
      </x:c>
      <x:c r="E5" s="92" t="n">
        <x:v>3</x:v>
      </x:c>
      <x:c r="F5" s="111" t="n">
        <x:f>E5-D5</x:f>
        <x:v>1</x:v>
      </x:c>
      <x:c r="G5" s="92" t="str">
        <x:v>Crítica</x:v>
      </x:c>
      <x:c r="H5" s="92" t="n">
        <x:v>1</x:v>
      </x:c>
      <x:c r="I5" s="92" t="n">
        <x:v>1</x:v>
      </x:c>
      <x:c r="J5" s="92" t="n">
        <x:v>8</x:v>
      </x:c>
      <x:c r="K5" s="92" t="str">
        <x:v>Acompanhar três ciclos com Ana</x:v>
      </x:c>
      <x:c r="L5" s="92" t="str">
        <x:v>Ana</x:v>
      </x:c>
      <x:c r="M5" s="180" t="n">
        <x:v>46295</x:v>
      </x:c>
    </x:row>
    <x:row r="6">
      <x:c r="A6" s="90" t="str">
        <x:v>Carlos</x:v>
      </x:c>
      <x:c r="B6" s="92" t="str">
        <x:v>Arquiteto</x:v>
      </x:c>
      <x:c r="C6" s="92" t="str">
        <x:v>Integrações</x:v>
      </x:c>
      <x:c r="D6" s="92" t="n">
        <x:v>4</x:v>
      </x:c>
      <x:c r="E6" s="92" t="n">
        <x:v>4</x:v>
      </x:c>
      <x:c r="F6" s="111" t="n">
        <x:f>E6-D6</x:f>
        <x:v>0</x:v>
      </x:c>
      <x:c r="G6" s="92" t="str">
        <x:v>Crítica</x:v>
      </x:c>
      <x:c r="H6" s="92" t="n">
        <x:v>0</x:v>
      </x:c>
      <x:c r="I6" s="92" t="n">
        <x:v>1</x:v>
      </x:c>
      <x:c r="J6" s="92" t="n">
        <x:v>40</x:v>
      </x:c>
      <x:c r="K6" s="92" t="str">
        <x:v>Criar guardrails e formar duas pessoas</x:v>
      </x:c>
      <x:c r="L6" s="92" t="str">
        <x:v>CTO</x:v>
      </x:c>
      <x:c r="M6" s="180" t="n">
        <x:v>46326</x:v>
      </x:c>
    </x:row>
    <x:row r="7">
      <x:c r="A7" s="90"/>
      <x:c r="B7" s="92"/>
      <x:c r="C7" s="92"/>
      <x:c r="D7" s="92"/>
      <x:c r="E7" s="92"/>
      <x:c r="F7" s="111" t="n">
        <x:f>E7-D7</x:f>
        <x:v>0</x:v>
      </x:c>
      <x:c r="G7" s="92"/>
      <x:c r="H7" s="92"/>
      <x:c r="I7" s="92"/>
      <x:c r="J7" s="92"/>
      <x:c r="K7" s="92"/>
      <x:c r="L7" s="92"/>
      <x:c r="M7" s="180"/>
    </x:row>
    <x:row r="8">
      <x:c r="A8" s="90"/>
      <x:c r="B8" s="92"/>
      <x:c r="C8" s="92"/>
      <x:c r="D8" s="92"/>
      <x:c r="E8" s="92"/>
      <x:c r="F8" s="111" t="n">
        <x:f>E8-D8</x:f>
        <x:v>0</x:v>
      </x:c>
      <x:c r="G8" s="92"/>
      <x:c r="H8" s="92"/>
      <x:c r="I8" s="92"/>
      <x:c r="J8" s="92"/>
      <x:c r="K8" s="92"/>
      <x:c r="L8" s="92"/>
      <x:c r="M8" s="180"/>
    </x:row>
    <x:row r="9">
      <x:c r="A9" s="90"/>
      <x:c r="B9" s="92"/>
      <x:c r="C9" s="92"/>
      <x:c r="D9" s="92"/>
      <x:c r="E9" s="92"/>
      <x:c r="F9" s="111" t="n">
        <x:f>E9-D9</x:f>
        <x:v>0</x:v>
      </x:c>
      <x:c r="G9" s="92"/>
      <x:c r="H9" s="92"/>
      <x:c r="I9" s="92"/>
      <x:c r="J9" s="92"/>
      <x:c r="K9" s="92"/>
      <x:c r="L9" s="92"/>
      <x:c r="M9" s="180"/>
    </x:row>
    <x:row r="10">
      <x:c r="A10" s="90"/>
      <x:c r="B10" s="92"/>
      <x:c r="C10" s="92"/>
      <x:c r="D10" s="92"/>
      <x:c r="E10" s="92"/>
      <x:c r="F10" s="111" t="n">
        <x:f>E10-D10</x:f>
        <x:v>0</x:v>
      </x:c>
      <x:c r="G10" s="92"/>
      <x:c r="H10" s="92"/>
      <x:c r="I10" s="92"/>
      <x:c r="J10" s="92"/>
      <x:c r="K10" s="92"/>
      <x:c r="L10" s="92"/>
      <x:c r="M10" s="180"/>
    </x:row>
    <x:row r="11">
      <x:c r="A11" s="90"/>
      <x:c r="B11" s="92"/>
      <x:c r="C11" s="92"/>
      <x:c r="D11" s="92"/>
      <x:c r="E11" s="92"/>
      <x:c r="F11" s="111" t="n">
        <x:f>E11-D11</x:f>
        <x:v>0</x:v>
      </x:c>
      <x:c r="G11" s="92"/>
      <x:c r="H11" s="92"/>
      <x:c r="I11" s="92"/>
      <x:c r="J11" s="92"/>
      <x:c r="K11" s="92"/>
      <x:c r="L11" s="92"/>
      <x:c r="M11" s="180"/>
    </x:row>
    <x:row r="12">
      <x:c r="A12" s="90"/>
      <x:c r="B12" s="92"/>
      <x:c r="C12" s="92"/>
      <x:c r="D12" s="92"/>
      <x:c r="E12" s="92"/>
      <x:c r="F12" s="111" t="n">
        <x:f>E12-D12</x:f>
        <x:v>0</x:v>
      </x:c>
      <x:c r="G12" s="92"/>
      <x:c r="H12" s="92"/>
      <x:c r="I12" s="92"/>
      <x:c r="J12" s="92"/>
      <x:c r="K12" s="92"/>
      <x:c r="L12" s="92"/>
      <x:c r="M12" s="180"/>
    </x:row>
    <x:row r="13">
      <x:c r="A13" s="90"/>
      <x:c r="B13" s="92"/>
      <x:c r="C13" s="92"/>
      <x:c r="D13" s="92"/>
      <x:c r="E13" s="92"/>
      <x:c r="F13" s="111" t="n">
        <x:f>E13-D13</x:f>
        <x:v>0</x:v>
      </x:c>
      <x:c r="G13" s="92"/>
      <x:c r="H13" s="92"/>
      <x:c r="I13" s="92"/>
      <x:c r="J13" s="92"/>
      <x:c r="K13" s="92"/>
      <x:c r="L13" s="92"/>
      <x:c r="M13" s="180"/>
    </x:row>
    <x:row r="14">
      <x:c r="A14" s="90"/>
      <x:c r="B14" s="92"/>
      <x:c r="C14" s="92"/>
      <x:c r="D14" s="92"/>
      <x:c r="E14" s="92"/>
      <x:c r="F14" s="111" t="n">
        <x:f>E14-D14</x:f>
        <x:v>0</x:v>
      </x:c>
      <x:c r="G14" s="92"/>
      <x:c r="H14" s="92"/>
      <x:c r="I14" s="92"/>
      <x:c r="J14" s="92"/>
      <x:c r="K14" s="92"/>
      <x:c r="L14" s="92"/>
      <x:c r="M14" s="180"/>
    </x:row>
    <x:row r="15">
      <x:c r="A15" s="90"/>
      <x:c r="B15" s="92"/>
      <x:c r="C15" s="92"/>
      <x:c r="D15" s="92"/>
      <x:c r="E15" s="92"/>
      <x:c r="F15" s="111" t="n">
        <x:f>E15-D15</x:f>
        <x:v>0</x:v>
      </x:c>
      <x:c r="G15" s="92"/>
      <x:c r="H15" s="92"/>
      <x:c r="I15" s="92"/>
      <x:c r="J15" s="92"/>
      <x:c r="K15" s="92"/>
      <x:c r="L15" s="92"/>
      <x:c r="M15" s="180"/>
    </x:row>
    <x:row r="16">
      <x:c r="A16" s="90"/>
      <x:c r="B16" s="92"/>
      <x:c r="C16" s="92"/>
      <x:c r="D16" s="92"/>
      <x:c r="E16" s="92"/>
      <x:c r="F16" s="111" t="n">
        <x:f>E16-D16</x:f>
        <x:v>0</x:v>
      </x:c>
      <x:c r="G16" s="92"/>
      <x:c r="H16" s="92"/>
      <x:c r="I16" s="92"/>
      <x:c r="J16" s="92"/>
      <x:c r="K16" s="92"/>
      <x:c r="L16" s="92"/>
      <x:c r="M16" s="180"/>
    </x:row>
    <x:row r="17">
      <x:c r="A17" s="90"/>
      <x:c r="B17" s="92"/>
      <x:c r="C17" s="92"/>
      <x:c r="D17" s="92"/>
      <x:c r="E17" s="92"/>
      <x:c r="F17" s="111" t="n">
        <x:f>E17-D17</x:f>
        <x:v>0</x:v>
      </x:c>
      <x:c r="G17" s="92"/>
      <x:c r="H17" s="92"/>
      <x:c r="I17" s="92"/>
      <x:c r="J17" s="92"/>
      <x:c r="K17" s="92"/>
      <x:c r="L17" s="92"/>
      <x:c r="M17" s="180"/>
    </x:row>
    <x:row r="18">
      <x:c r="A18" s="90"/>
      <x:c r="B18" s="92"/>
      <x:c r="C18" s="92"/>
      <x:c r="D18" s="92"/>
      <x:c r="E18" s="92"/>
      <x:c r="F18" s="111" t="n">
        <x:f>E18-D18</x:f>
        <x:v>0</x:v>
      </x:c>
      <x:c r="G18" s="92"/>
      <x:c r="H18" s="92"/>
      <x:c r="I18" s="92"/>
      <x:c r="J18" s="92"/>
      <x:c r="K18" s="92"/>
      <x:c r="L18" s="92"/>
      <x:c r="M18" s="180"/>
    </x:row>
    <x:row r="19">
      <x:c r="A19" s="90"/>
      <x:c r="B19" s="92"/>
      <x:c r="C19" s="92"/>
      <x:c r="D19" s="92"/>
      <x:c r="E19" s="92"/>
      <x:c r="F19" s="111" t="n">
        <x:f>E19-D19</x:f>
        <x:v>0</x:v>
      </x:c>
      <x:c r="G19" s="92"/>
      <x:c r="H19" s="92"/>
      <x:c r="I19" s="92"/>
      <x:c r="J19" s="92"/>
      <x:c r="K19" s="92"/>
      <x:c r="L19" s="92"/>
      <x:c r="M19" s="180"/>
    </x:row>
    <x:row r="20">
      <x:c r="A20" s="90"/>
      <x:c r="B20" s="92"/>
      <x:c r="C20" s="92"/>
      <x:c r="D20" s="92"/>
      <x:c r="E20" s="92"/>
      <x:c r="F20" s="111" t="n">
        <x:f>E20-D20</x:f>
        <x:v>0</x:v>
      </x:c>
      <x:c r="G20" s="92"/>
      <x:c r="H20" s="92"/>
      <x:c r="I20" s="92"/>
      <x:c r="J20" s="92"/>
      <x:c r="K20" s="92"/>
      <x:c r="L20" s="92"/>
      <x:c r="M20" s="180"/>
    </x:row>
    <x:row r="21">
      <x:c r="A21" s="90"/>
      <x:c r="B21" s="92"/>
      <x:c r="C21" s="92"/>
      <x:c r="D21" s="92"/>
      <x:c r="E21" s="92"/>
      <x:c r="F21" s="111" t="n">
        <x:f>E21-D21</x:f>
        <x:v>0</x:v>
      </x:c>
      <x:c r="G21" s="92"/>
      <x:c r="H21" s="92"/>
      <x:c r="I21" s="92"/>
      <x:c r="J21" s="92"/>
      <x:c r="K21" s="92"/>
      <x:c r="L21" s="92"/>
      <x:c r="M21" s="180"/>
    </x:row>
    <x:row r="22">
      <x:c r="A22" s="90"/>
      <x:c r="B22" s="92"/>
      <x:c r="C22" s="92"/>
      <x:c r="D22" s="92"/>
      <x:c r="E22" s="92"/>
      <x:c r="F22" s="111" t="n">
        <x:f>E22-D22</x:f>
        <x:v>0</x:v>
      </x:c>
      <x:c r="G22" s="92"/>
      <x:c r="H22" s="92"/>
      <x:c r="I22" s="92"/>
      <x:c r="J22" s="92"/>
      <x:c r="K22" s="92"/>
      <x:c r="L22" s="92"/>
      <x:c r="M22" s="180"/>
    </x:row>
    <x:row r="23">
      <x:c r="A23" s="90"/>
      <x:c r="B23" s="92"/>
      <x:c r="C23" s="92"/>
      <x:c r="D23" s="92"/>
      <x:c r="E23" s="92"/>
      <x:c r="F23" s="111" t="n">
        <x:f>E23-D23</x:f>
        <x:v>0</x:v>
      </x:c>
      <x:c r="G23" s="92"/>
      <x:c r="H23" s="92"/>
      <x:c r="I23" s="92"/>
      <x:c r="J23" s="92"/>
      <x:c r="K23" s="92"/>
      <x:c r="L23" s="92"/>
      <x:c r="M23" s="180"/>
    </x:row>
    <x:row r="24">
      <x:c r="A24" s="90"/>
      <x:c r="B24" s="92"/>
      <x:c r="C24" s="92"/>
      <x:c r="D24" s="92"/>
      <x:c r="E24" s="92"/>
      <x:c r="F24" s="111" t="n">
        <x:f>E24-D24</x:f>
        <x:v>0</x:v>
      </x:c>
      <x:c r="G24" s="92"/>
      <x:c r="H24" s="92"/>
      <x:c r="I24" s="92"/>
      <x:c r="J24" s="92"/>
      <x:c r="K24" s="92"/>
      <x:c r="L24" s="92"/>
      <x:c r="M24" s="180"/>
    </x:row>
    <x:row r="25">
      <x:c r="A25" s="90"/>
      <x:c r="B25" s="92"/>
      <x:c r="C25" s="92"/>
      <x:c r="D25" s="92"/>
      <x:c r="E25" s="92"/>
      <x:c r="F25" s="111" t="n">
        <x:f>E25-D25</x:f>
        <x:v>0</x:v>
      </x:c>
      <x:c r="G25" s="92"/>
      <x:c r="H25" s="92"/>
      <x:c r="I25" s="92"/>
      <x:c r="J25" s="92"/>
      <x:c r="K25" s="92"/>
      <x:c r="L25" s="92"/>
      <x:c r="M25" s="180"/>
    </x:row>
    <x:row r="26">
      <x:c r="A26" s="90"/>
      <x:c r="B26" s="92"/>
      <x:c r="C26" s="92"/>
      <x:c r="D26" s="92"/>
      <x:c r="E26" s="92"/>
      <x:c r="F26" s="111" t="n">
        <x:f>E26-D26</x:f>
        <x:v>0</x:v>
      </x:c>
      <x:c r="G26" s="92"/>
      <x:c r="H26" s="92"/>
      <x:c r="I26" s="92"/>
      <x:c r="J26" s="92"/>
      <x:c r="K26" s="92"/>
      <x:c r="L26" s="92"/>
      <x:c r="M26" s="180"/>
    </x:row>
    <x:row r="27">
      <x:c r="A27" s="90"/>
      <x:c r="B27" s="92"/>
      <x:c r="C27" s="92"/>
      <x:c r="D27" s="92"/>
      <x:c r="E27" s="92"/>
      <x:c r="F27" s="111" t="n">
        <x:f>E27-D27</x:f>
        <x:v>0</x:v>
      </x:c>
      <x:c r="G27" s="92"/>
      <x:c r="H27" s="92"/>
      <x:c r="I27" s="92"/>
      <x:c r="J27" s="92"/>
      <x:c r="K27" s="92"/>
      <x:c r="L27" s="92"/>
      <x:c r="M27" s="180"/>
    </x:row>
    <x:row r="28">
      <x:c r="A28" s="90"/>
      <x:c r="B28" s="92"/>
      <x:c r="C28" s="92"/>
      <x:c r="D28" s="92"/>
      <x:c r="E28" s="92"/>
      <x:c r="F28" s="111" t="n">
        <x:f>E28-D28</x:f>
        <x:v>0</x:v>
      </x:c>
      <x:c r="G28" s="92"/>
      <x:c r="H28" s="92"/>
      <x:c r="I28" s="92"/>
      <x:c r="J28" s="92"/>
      <x:c r="K28" s="92"/>
      <x:c r="L28" s="92"/>
      <x:c r="M28" s="180"/>
    </x:row>
    <x:row r="29">
      <x:c r="A29" s="90"/>
      <x:c r="B29" s="92"/>
      <x:c r="C29" s="92"/>
      <x:c r="D29" s="92"/>
      <x:c r="E29" s="92"/>
      <x:c r="F29" s="111" t="n">
        <x:f>E29-D29</x:f>
        <x:v>0</x:v>
      </x:c>
      <x:c r="G29" s="92"/>
      <x:c r="H29" s="92"/>
      <x:c r="I29" s="92"/>
      <x:c r="J29" s="92"/>
      <x:c r="K29" s="92"/>
      <x:c r="L29" s="92"/>
      <x:c r="M29" s="180"/>
    </x:row>
    <x:row r="30">
      <x:c r="A30" s="90"/>
      <x:c r="B30" s="92"/>
      <x:c r="C30" s="92"/>
      <x:c r="D30" s="92"/>
      <x:c r="E30" s="92"/>
      <x:c r="F30" s="111" t="n">
        <x:f>E30-D30</x:f>
        <x:v>0</x:v>
      </x:c>
      <x:c r="G30" s="92"/>
      <x:c r="H30" s="92"/>
      <x:c r="I30" s="92"/>
      <x:c r="J30" s="92"/>
      <x:c r="K30" s="92"/>
      <x:c r="L30" s="92"/>
      <x:c r="M30" s="180"/>
    </x:row>
    <x:row r="31">
      <x:c r="A31" s="90"/>
      <x:c r="B31" s="92"/>
      <x:c r="C31" s="92"/>
      <x:c r="D31" s="92"/>
      <x:c r="E31" s="92"/>
      <x:c r="F31" s="111" t="n">
        <x:f>E31-D31</x:f>
        <x:v>0</x:v>
      </x:c>
      <x:c r="G31" s="92"/>
      <x:c r="H31" s="92"/>
      <x:c r="I31" s="92"/>
      <x:c r="J31" s="92"/>
      <x:c r="K31" s="92"/>
      <x:c r="L31" s="92"/>
      <x:c r="M31" s="180"/>
    </x:row>
    <x:row r="32">
      <x:c r="A32" s="90"/>
      <x:c r="B32" s="92"/>
      <x:c r="C32" s="92"/>
      <x:c r="D32" s="92"/>
      <x:c r="E32" s="92"/>
      <x:c r="F32" s="111" t="n">
        <x:f>E32-D32</x:f>
        <x:v>0</x:v>
      </x:c>
      <x:c r="G32" s="92"/>
      <x:c r="H32" s="92"/>
      <x:c r="I32" s="92"/>
      <x:c r="J32" s="92"/>
      <x:c r="K32" s="92"/>
      <x:c r="L32" s="92"/>
      <x:c r="M32" s="180"/>
    </x:row>
    <x:row r="33">
      <x:c r="A33" s="90"/>
      <x:c r="B33" s="92"/>
      <x:c r="C33" s="92"/>
      <x:c r="D33" s="92"/>
      <x:c r="E33" s="92"/>
      <x:c r="F33" s="111" t="n">
        <x:f>E33-D33</x:f>
        <x:v>0</x:v>
      </x:c>
      <x:c r="G33" s="92"/>
      <x:c r="H33" s="92"/>
      <x:c r="I33" s="92"/>
      <x:c r="J33" s="92"/>
      <x:c r="K33" s="92"/>
      <x:c r="L33" s="92"/>
      <x:c r="M33" s="180"/>
    </x:row>
    <x:row r="34">
      <x:c r="A34" s="90"/>
      <x:c r="B34" s="92"/>
      <x:c r="C34" s="92"/>
      <x:c r="D34" s="92"/>
      <x:c r="E34" s="92"/>
      <x:c r="F34" s="111" t="n">
        <x:f>E34-D34</x:f>
        <x:v>0</x:v>
      </x:c>
      <x:c r="G34" s="92"/>
      <x:c r="H34" s="92"/>
      <x:c r="I34" s="92"/>
      <x:c r="J34" s="92"/>
      <x:c r="K34" s="92"/>
      <x:c r="L34" s="92"/>
      <x:c r="M34" s="180"/>
    </x:row>
    <x:row r="35">
      <x:c r="A35" s="90"/>
      <x:c r="B35" s="92"/>
      <x:c r="C35" s="92"/>
      <x:c r="D35" s="92"/>
      <x:c r="E35" s="92"/>
      <x:c r="F35" s="111" t="n">
        <x:f>E35-D35</x:f>
        <x:v>0</x:v>
      </x:c>
      <x:c r="G35" s="92"/>
      <x:c r="H35" s="92"/>
      <x:c r="I35" s="92"/>
      <x:c r="J35" s="92"/>
      <x:c r="K35" s="92"/>
      <x:c r="L35" s="92"/>
      <x:c r="M35" s="180"/>
    </x:row>
    <x:row r="36">
      <x:c r="A36" s="90"/>
      <x:c r="B36" s="92"/>
      <x:c r="C36" s="92"/>
      <x:c r="D36" s="92"/>
      <x:c r="E36" s="92"/>
      <x:c r="F36" s="111" t="n">
        <x:f>E36-D36</x:f>
        <x:v>0</x:v>
      </x:c>
      <x:c r="G36" s="92"/>
      <x:c r="H36" s="92"/>
      <x:c r="I36" s="92"/>
      <x:c r="J36" s="92"/>
      <x:c r="K36" s="92"/>
      <x:c r="L36" s="92"/>
      <x:c r="M36" s="180"/>
    </x:row>
    <x:row r="37">
      <x:c r="A37" s="90"/>
      <x:c r="B37" s="92"/>
      <x:c r="C37" s="92"/>
      <x:c r="D37" s="92"/>
      <x:c r="E37" s="92"/>
      <x:c r="F37" s="111" t="n">
        <x:f>E37-D37</x:f>
        <x:v>0</x:v>
      </x:c>
      <x:c r="G37" s="92"/>
      <x:c r="H37" s="92"/>
      <x:c r="I37" s="92"/>
      <x:c r="J37" s="92"/>
      <x:c r="K37" s="92"/>
      <x:c r="L37" s="92"/>
      <x:c r="M37" s="180"/>
    </x:row>
    <x:row r="38">
      <x:c r="A38" s="90"/>
      <x:c r="B38" s="92"/>
      <x:c r="C38" s="92"/>
      <x:c r="D38" s="92"/>
      <x:c r="E38" s="92"/>
      <x:c r="F38" s="111" t="n">
        <x:f>E38-D38</x:f>
        <x:v>0</x:v>
      </x:c>
      <x:c r="G38" s="92"/>
      <x:c r="H38" s="92"/>
      <x:c r="I38" s="92"/>
      <x:c r="J38" s="92"/>
      <x:c r="K38" s="92"/>
      <x:c r="L38" s="92"/>
      <x:c r="M38" s="180"/>
    </x:row>
    <x:row r="39">
      <x:c r="A39" s="90"/>
      <x:c r="B39" s="92"/>
      <x:c r="C39" s="92"/>
      <x:c r="D39" s="92"/>
      <x:c r="E39" s="92"/>
      <x:c r="F39" s="111" t="n">
        <x:f>E39-D39</x:f>
        <x:v>0</x:v>
      </x:c>
      <x:c r="G39" s="92"/>
      <x:c r="H39" s="92"/>
      <x:c r="I39" s="92"/>
      <x:c r="J39" s="92"/>
      <x:c r="K39" s="92"/>
      <x:c r="L39" s="92"/>
      <x:c r="M39" s="180"/>
    </x:row>
    <x:row r="40">
      <x:c r="A40" s="90"/>
      <x:c r="B40" s="92"/>
      <x:c r="C40" s="92"/>
      <x:c r="D40" s="92"/>
      <x:c r="E40" s="92"/>
      <x:c r="F40" s="111" t="n">
        <x:f>E40-D40</x:f>
        <x:v>0</x:v>
      </x:c>
      <x:c r="G40" s="92"/>
      <x:c r="H40" s="92"/>
      <x:c r="I40" s="92"/>
      <x:c r="J40" s="92"/>
      <x:c r="K40" s="92"/>
      <x:c r="L40" s="92"/>
      <x:c r="M40" s="180"/>
    </x:row>
    <x:row r="41">
      <x:c r="A41" s="90"/>
      <x:c r="B41" s="92"/>
      <x:c r="C41" s="92"/>
      <x:c r="D41" s="92"/>
      <x:c r="E41" s="92"/>
      <x:c r="F41" s="111" t="n">
        <x:f>E41-D41</x:f>
        <x:v>0</x:v>
      </x:c>
      <x:c r="G41" s="92"/>
      <x:c r="H41" s="92"/>
      <x:c r="I41" s="92"/>
      <x:c r="J41" s="92"/>
      <x:c r="K41" s="92"/>
      <x:c r="L41" s="92"/>
      <x:c r="M41" s="180"/>
    </x:row>
    <x:row r="42">
      <x:c r="A42" s="90"/>
      <x:c r="B42" s="92"/>
      <x:c r="C42" s="92"/>
      <x:c r="D42" s="92"/>
      <x:c r="E42" s="92"/>
      <x:c r="F42" s="111" t="n">
        <x:f>E42-D42</x:f>
        <x:v>0</x:v>
      </x:c>
      <x:c r="G42" s="92"/>
      <x:c r="H42" s="92"/>
      <x:c r="I42" s="92"/>
      <x:c r="J42" s="92"/>
      <x:c r="K42" s="92"/>
      <x:c r="L42" s="92"/>
      <x:c r="M42" s="180"/>
    </x:row>
    <x:row r="43">
      <x:c r="A43" s="90"/>
      <x:c r="B43" s="92"/>
      <x:c r="C43" s="92"/>
      <x:c r="D43" s="92"/>
      <x:c r="E43" s="92"/>
      <x:c r="F43" s="111" t="n">
        <x:f>E43-D43</x:f>
        <x:v>0</x:v>
      </x:c>
      <x:c r="G43" s="92"/>
      <x:c r="H43" s="92"/>
      <x:c r="I43" s="92"/>
      <x:c r="J43" s="92"/>
      <x:c r="K43" s="92"/>
      <x:c r="L43" s="92"/>
      <x:c r="M43" s="180"/>
    </x:row>
    <x:row r="44">
      <x:c r="A44" s="90"/>
      <x:c r="B44" s="92"/>
      <x:c r="C44" s="92"/>
      <x:c r="D44" s="92"/>
      <x:c r="E44" s="92"/>
      <x:c r="F44" s="111" t="n">
        <x:f>E44-D44</x:f>
        <x:v>0</x:v>
      </x:c>
      <x:c r="G44" s="92"/>
      <x:c r="H44" s="92"/>
      <x:c r="I44" s="92"/>
      <x:c r="J44" s="92"/>
      <x:c r="K44" s="92"/>
      <x:c r="L44" s="92"/>
      <x:c r="M44" s="180"/>
    </x:row>
    <x:row r="45">
      <x:c r="A45" s="90"/>
      <x:c r="B45" s="92"/>
      <x:c r="C45" s="92"/>
      <x:c r="D45" s="92"/>
      <x:c r="E45" s="92"/>
      <x:c r="F45" s="111" t="n">
        <x:f>E45-D45</x:f>
        <x:v>0</x:v>
      </x:c>
      <x:c r="G45" s="92"/>
      <x:c r="H45" s="92"/>
      <x:c r="I45" s="92"/>
      <x:c r="J45" s="92"/>
      <x:c r="K45" s="92"/>
      <x:c r="L45" s="92"/>
      <x:c r="M45" s="180"/>
    </x:row>
    <x:row r="46">
      <x:c r="A46" s="90"/>
      <x:c r="B46" s="92"/>
      <x:c r="C46" s="92"/>
      <x:c r="D46" s="92"/>
      <x:c r="E46" s="92"/>
      <x:c r="F46" s="111" t="n">
        <x:f>E46-D46</x:f>
        <x:v>0</x:v>
      </x:c>
      <x:c r="G46" s="92"/>
      <x:c r="H46" s="92"/>
      <x:c r="I46" s="92"/>
      <x:c r="J46" s="92"/>
      <x:c r="K46" s="92"/>
      <x:c r="L46" s="92"/>
      <x:c r="M46" s="180"/>
    </x:row>
    <x:row r="47">
      <x:c r="A47" s="90"/>
      <x:c r="B47" s="92"/>
      <x:c r="C47" s="92"/>
      <x:c r="D47" s="92"/>
      <x:c r="E47" s="92"/>
      <x:c r="F47" s="111" t="n">
        <x:f>E47-D47</x:f>
        <x:v>0</x:v>
      </x:c>
      <x:c r="G47" s="92"/>
      <x:c r="H47" s="92"/>
      <x:c r="I47" s="92"/>
      <x:c r="J47" s="92"/>
      <x:c r="K47" s="92"/>
      <x:c r="L47" s="92"/>
      <x:c r="M47" s="180"/>
    </x:row>
    <x:row r="48">
      <x:c r="A48" s="90"/>
      <x:c r="B48" s="92"/>
      <x:c r="C48" s="92"/>
      <x:c r="D48" s="92"/>
      <x:c r="E48" s="92"/>
      <x:c r="F48" s="111" t="n">
        <x:f>E48-D48</x:f>
        <x:v>0</x:v>
      </x:c>
      <x:c r="G48" s="92"/>
      <x:c r="H48" s="92"/>
      <x:c r="I48" s="92"/>
      <x:c r="J48" s="92"/>
      <x:c r="K48" s="92"/>
      <x:c r="L48" s="92"/>
      <x:c r="M48" s="180"/>
    </x:row>
    <x:row r="49">
      <x:c r="A49" s="90"/>
      <x:c r="B49" s="92"/>
      <x:c r="C49" s="92"/>
      <x:c r="D49" s="92"/>
      <x:c r="E49" s="92"/>
      <x:c r="F49" s="111" t="n">
        <x:f>E49-D49</x:f>
        <x:v>0</x:v>
      </x:c>
      <x:c r="G49" s="92"/>
      <x:c r="H49" s="92"/>
      <x:c r="I49" s="92"/>
      <x:c r="J49" s="92"/>
      <x:c r="K49" s="92"/>
      <x:c r="L49" s="92"/>
      <x:c r="M49" s="180"/>
    </x:row>
    <x:row r="50">
      <x:c r="A50" s="90"/>
      <x:c r="B50" s="92"/>
      <x:c r="C50" s="92"/>
      <x:c r="D50" s="92"/>
      <x:c r="E50" s="92"/>
      <x:c r="F50" s="111" t="n">
        <x:f>E50-D50</x:f>
        <x:v>0</x:v>
      </x:c>
      <x:c r="G50" s="92"/>
      <x:c r="H50" s="92"/>
      <x:c r="I50" s="92"/>
      <x:c r="J50" s="92"/>
      <x:c r="K50" s="92"/>
      <x:c r="L50" s="92"/>
      <x:c r="M50" s="180"/>
    </x:row>
    <x:row r="51">
      <x:c r="A51" s="90"/>
      <x:c r="B51" s="92"/>
      <x:c r="C51" s="92"/>
      <x:c r="D51" s="92"/>
      <x:c r="E51" s="92"/>
      <x:c r="F51" s="111" t="n">
        <x:f>E51-D51</x:f>
        <x:v>0</x:v>
      </x:c>
      <x:c r="G51" s="92"/>
      <x:c r="H51" s="92"/>
      <x:c r="I51" s="92"/>
      <x:c r="J51" s="92"/>
      <x:c r="K51" s="92"/>
      <x:c r="L51" s="92"/>
      <x:c r="M51" s="180"/>
    </x:row>
    <x:row r="52">
      <x:c r="A52" s="90"/>
      <x:c r="B52" s="92"/>
      <x:c r="C52" s="92"/>
      <x:c r="D52" s="92"/>
      <x:c r="E52" s="92"/>
      <x:c r="F52" s="111" t="n">
        <x:f>E52-D52</x:f>
        <x:v>0</x:v>
      </x:c>
      <x:c r="G52" s="92"/>
      <x:c r="H52" s="92"/>
      <x:c r="I52" s="92"/>
      <x:c r="J52" s="92"/>
      <x:c r="K52" s="92"/>
      <x:c r="L52" s="92"/>
      <x:c r="M52" s="180"/>
    </x:row>
    <x:row r="53">
      <x:c r="A53" s="90"/>
      <x:c r="B53" s="92"/>
      <x:c r="C53" s="92"/>
      <x:c r="D53" s="92"/>
      <x:c r="E53" s="92"/>
      <x:c r="F53" s="111" t="n">
        <x:f>E53-D53</x:f>
        <x:v>0</x:v>
      </x:c>
      <x:c r="G53" s="92"/>
      <x:c r="H53" s="92"/>
      <x:c r="I53" s="92"/>
      <x:c r="J53" s="92"/>
      <x:c r="K53" s="92"/>
      <x:c r="L53" s="92"/>
      <x:c r="M53" s="180"/>
    </x:row>
    <x:row r="54">
      <x:c r="A54" s="90"/>
      <x:c r="B54" s="92"/>
      <x:c r="C54" s="92"/>
      <x:c r="D54" s="92"/>
      <x:c r="E54" s="92"/>
      <x:c r="F54" s="111" t="n">
        <x:f>E54-D54</x:f>
        <x:v>0</x:v>
      </x:c>
      <x:c r="G54" s="92"/>
      <x:c r="H54" s="92"/>
      <x:c r="I54" s="92"/>
      <x:c r="J54" s="92"/>
      <x:c r="K54" s="92"/>
      <x:c r="L54" s="92"/>
      <x:c r="M54" s="180"/>
    </x:row>
    <x:row r="55">
      <x:c r="A55" s="90"/>
      <x:c r="B55" s="92"/>
      <x:c r="C55" s="92"/>
      <x:c r="D55" s="92"/>
      <x:c r="E55" s="92"/>
      <x:c r="F55" s="111" t="n">
        <x:f>E55-D55</x:f>
        <x:v>0</x:v>
      </x:c>
      <x:c r="G55" s="92"/>
      <x:c r="H55" s="92"/>
      <x:c r="I55" s="92"/>
      <x:c r="J55" s="92"/>
      <x:c r="K55" s="92"/>
      <x:c r="L55" s="92"/>
      <x:c r="M55" s="180"/>
    </x:row>
    <x:row r="56">
      <x:c r="A56" s="90"/>
      <x:c r="B56" s="92"/>
      <x:c r="C56" s="92"/>
      <x:c r="D56" s="92"/>
      <x:c r="E56" s="92"/>
      <x:c r="F56" s="111" t="n">
        <x:f>E56-D56</x:f>
        <x:v>0</x:v>
      </x:c>
      <x:c r="G56" s="92"/>
      <x:c r="H56" s="92"/>
      <x:c r="I56" s="92"/>
      <x:c r="J56" s="92"/>
      <x:c r="K56" s="92"/>
      <x:c r="L56" s="92"/>
      <x:c r="M56" s="180"/>
    </x:row>
    <x:row r="57">
      <x:c r="A57" s="90"/>
      <x:c r="B57" s="92"/>
      <x:c r="C57" s="92"/>
      <x:c r="D57" s="92"/>
      <x:c r="E57" s="92"/>
      <x:c r="F57" s="111" t="n">
        <x:f>E57-D57</x:f>
        <x:v>0</x:v>
      </x:c>
      <x:c r="G57" s="92"/>
      <x:c r="H57" s="92"/>
      <x:c r="I57" s="92"/>
      <x:c r="J57" s="92"/>
      <x:c r="K57" s="92"/>
      <x:c r="L57" s="92"/>
      <x:c r="M57" s="180"/>
    </x:row>
    <x:row r="58">
      <x:c r="A58" s="90"/>
      <x:c r="B58" s="92"/>
      <x:c r="C58" s="92"/>
      <x:c r="D58" s="92"/>
      <x:c r="E58" s="92"/>
      <x:c r="F58" s="111" t="n">
        <x:f>E58-D58</x:f>
        <x:v>0</x:v>
      </x:c>
      <x:c r="G58" s="92"/>
      <x:c r="H58" s="92"/>
      <x:c r="I58" s="92"/>
      <x:c r="J58" s="92"/>
      <x:c r="K58" s="92"/>
      <x:c r="L58" s="92"/>
      <x:c r="M58" s="180"/>
    </x:row>
    <x:row r="59">
      <x:c r="A59" s="90"/>
      <x:c r="B59" s="92"/>
      <x:c r="C59" s="92"/>
      <x:c r="D59" s="92"/>
      <x:c r="E59" s="92"/>
      <x:c r="F59" s="111" t="n">
        <x:f>E59-D59</x:f>
        <x:v>0</x:v>
      </x:c>
      <x:c r="G59" s="92"/>
      <x:c r="H59" s="92"/>
      <x:c r="I59" s="92"/>
      <x:c r="J59" s="92"/>
      <x:c r="K59" s="92"/>
      <x:c r="L59" s="92"/>
      <x:c r="M59" s="180"/>
    </x:row>
    <x:row r="60">
      <x:c r="A60" s="90"/>
      <x:c r="B60" s="92"/>
      <x:c r="C60" s="92"/>
      <x:c r="D60" s="92"/>
      <x:c r="E60" s="92"/>
      <x:c r="F60" s="111" t="n">
        <x:f>E60-D60</x:f>
        <x:v>0</x:v>
      </x:c>
      <x:c r="G60" s="92"/>
      <x:c r="H60" s="92"/>
      <x:c r="I60" s="92"/>
      <x:c r="J60" s="92"/>
      <x:c r="K60" s="92"/>
      <x:c r="L60" s="92"/>
      <x:c r="M60" s="180"/>
    </x:row>
    <x:row r="61">
      <x:c r="A61" s="90"/>
      <x:c r="B61" s="92"/>
      <x:c r="C61" s="92"/>
      <x:c r="D61" s="92"/>
      <x:c r="E61" s="92"/>
      <x:c r="F61" s="111" t="n">
        <x:f>E61-D61</x:f>
        <x:v>0</x:v>
      </x:c>
      <x:c r="G61" s="92"/>
      <x:c r="H61" s="92"/>
      <x:c r="I61" s="92"/>
      <x:c r="J61" s="92"/>
      <x:c r="K61" s="92"/>
      <x:c r="L61" s="92"/>
      <x:c r="M61" s="180"/>
    </x:row>
    <x:row r="62">
      <x:c r="A62" s="90"/>
      <x:c r="B62" s="92"/>
      <x:c r="C62" s="92"/>
      <x:c r="D62" s="92"/>
      <x:c r="E62" s="92"/>
      <x:c r="F62" s="111" t="n">
        <x:f>E62-D62</x:f>
        <x:v>0</x:v>
      </x:c>
      <x:c r="G62" s="92"/>
      <x:c r="H62" s="92"/>
      <x:c r="I62" s="92"/>
      <x:c r="J62" s="92"/>
      <x:c r="K62" s="92"/>
      <x:c r="L62" s="92"/>
      <x:c r="M62" s="180"/>
    </x:row>
    <x:row r="63">
      <x:c r="A63" s="90"/>
      <x:c r="B63" s="92"/>
      <x:c r="C63" s="92"/>
      <x:c r="D63" s="92"/>
      <x:c r="E63" s="92"/>
      <x:c r="F63" s="111" t="n">
        <x:f>E63-D63</x:f>
        <x:v>0</x:v>
      </x:c>
      <x:c r="G63" s="92"/>
      <x:c r="H63" s="92"/>
      <x:c r="I63" s="92"/>
      <x:c r="J63" s="92"/>
      <x:c r="K63" s="92"/>
      <x:c r="L63" s="92"/>
      <x:c r="M63" s="180"/>
    </x:row>
    <x:row r="64">
      <x:c r="A64" s="90"/>
      <x:c r="B64" s="92"/>
      <x:c r="C64" s="92"/>
      <x:c r="D64" s="92"/>
      <x:c r="E64" s="92"/>
      <x:c r="F64" s="111" t="n">
        <x:f>E64-D64</x:f>
        <x:v>0</x:v>
      </x:c>
      <x:c r="G64" s="92"/>
      <x:c r="H64" s="92"/>
      <x:c r="I64" s="92"/>
      <x:c r="J64" s="92"/>
      <x:c r="K64" s="92"/>
      <x:c r="L64" s="92"/>
      <x:c r="M64" s="180"/>
    </x:row>
    <x:row r="65">
      <x:c r="A65" s="90"/>
      <x:c r="B65" s="92"/>
      <x:c r="C65" s="92"/>
      <x:c r="D65" s="92"/>
      <x:c r="E65" s="92"/>
      <x:c r="F65" s="111" t="n">
        <x:f>E65-D65</x:f>
        <x:v>0</x:v>
      </x:c>
      <x:c r="G65" s="92"/>
      <x:c r="H65" s="92"/>
      <x:c r="I65" s="92"/>
      <x:c r="J65" s="92"/>
      <x:c r="K65" s="92"/>
      <x:c r="L65" s="92"/>
      <x:c r="M65" s="180"/>
    </x:row>
    <x:row r="66">
      <x:c r="A66" s="90"/>
      <x:c r="B66" s="92"/>
      <x:c r="C66" s="92"/>
      <x:c r="D66" s="92"/>
      <x:c r="E66" s="92"/>
      <x:c r="F66" s="111" t="n">
        <x:f>E66-D66</x:f>
        <x:v>0</x:v>
      </x:c>
      <x:c r="G66" s="92"/>
      <x:c r="H66" s="92"/>
      <x:c r="I66" s="92"/>
      <x:c r="J66" s="92"/>
      <x:c r="K66" s="92"/>
      <x:c r="L66" s="92"/>
      <x:c r="M66" s="180"/>
    </x:row>
    <x:row r="67">
      <x:c r="A67" s="90"/>
      <x:c r="B67" s="92"/>
      <x:c r="C67" s="92"/>
      <x:c r="D67" s="92"/>
      <x:c r="E67" s="92"/>
      <x:c r="F67" s="111" t="n">
        <x:f>E67-D67</x:f>
        <x:v>0</x:v>
      </x:c>
      <x:c r="G67" s="92"/>
      <x:c r="H67" s="92"/>
      <x:c r="I67" s="92"/>
      <x:c r="J67" s="92"/>
      <x:c r="K67" s="92"/>
      <x:c r="L67" s="92"/>
      <x:c r="M67" s="180"/>
    </x:row>
    <x:row r="68">
      <x:c r="A68" s="90"/>
      <x:c r="B68" s="92"/>
      <x:c r="C68" s="92"/>
      <x:c r="D68" s="92"/>
      <x:c r="E68" s="92"/>
      <x:c r="F68" s="111" t="n">
        <x:f>E68-D68</x:f>
        <x:v>0</x:v>
      </x:c>
      <x:c r="G68" s="92"/>
      <x:c r="H68" s="92"/>
      <x:c r="I68" s="92"/>
      <x:c r="J68" s="92"/>
      <x:c r="K68" s="92"/>
      <x:c r="L68" s="92"/>
      <x:c r="M68" s="180"/>
    </x:row>
    <x:row r="69">
      <x:c r="A69" s="90"/>
      <x:c r="B69" s="92"/>
      <x:c r="C69" s="92"/>
      <x:c r="D69" s="92"/>
      <x:c r="E69" s="92"/>
      <x:c r="F69" s="111" t="n">
        <x:f>E69-D69</x:f>
        <x:v>0</x:v>
      </x:c>
      <x:c r="G69" s="92"/>
      <x:c r="H69" s="92"/>
      <x:c r="I69" s="92"/>
      <x:c r="J69" s="92"/>
      <x:c r="K69" s="92"/>
      <x:c r="L69" s="92"/>
      <x:c r="M69" s="180"/>
    </x:row>
    <x:row r="70">
      <x:c r="A70" s="90"/>
      <x:c r="B70" s="92"/>
      <x:c r="C70" s="92"/>
      <x:c r="D70" s="92"/>
      <x:c r="E70" s="92"/>
      <x:c r="F70" s="111" t="n">
        <x:f>E70-D70</x:f>
        <x:v>0</x:v>
      </x:c>
      <x:c r="G70" s="92"/>
      <x:c r="H70" s="92"/>
      <x:c r="I70" s="92"/>
      <x:c r="J70" s="92"/>
      <x:c r="K70" s="92"/>
      <x:c r="L70" s="92"/>
      <x:c r="M70" s="180"/>
    </x:row>
    <x:row r="71">
      <x:c r="A71" s="90"/>
      <x:c r="B71" s="92"/>
      <x:c r="C71" s="92"/>
      <x:c r="D71" s="92"/>
      <x:c r="E71" s="92"/>
      <x:c r="F71" s="111" t="n">
        <x:f>E71-D71</x:f>
        <x:v>0</x:v>
      </x:c>
      <x:c r="G71" s="92"/>
      <x:c r="H71" s="92"/>
      <x:c r="I71" s="92"/>
      <x:c r="J71" s="92"/>
      <x:c r="K71" s="92"/>
      <x:c r="L71" s="92"/>
      <x:c r="M71" s="180"/>
    </x:row>
    <x:row r="72">
      <x:c r="A72" s="90"/>
      <x:c r="B72" s="92"/>
      <x:c r="C72" s="92"/>
      <x:c r="D72" s="92"/>
      <x:c r="E72" s="92"/>
      <x:c r="F72" s="111" t="n">
        <x:f>E72-D72</x:f>
        <x:v>0</x:v>
      </x:c>
      <x:c r="G72" s="92"/>
      <x:c r="H72" s="92"/>
      <x:c r="I72" s="92"/>
      <x:c r="J72" s="92"/>
      <x:c r="K72" s="92"/>
      <x:c r="L72" s="92"/>
      <x:c r="M72" s="180"/>
    </x:row>
    <x:row r="73">
      <x:c r="A73" s="90"/>
      <x:c r="B73" s="92"/>
      <x:c r="C73" s="92"/>
      <x:c r="D73" s="92"/>
      <x:c r="E73" s="92"/>
      <x:c r="F73" s="111" t="n">
        <x:f>E73-D73</x:f>
        <x:v>0</x:v>
      </x:c>
      <x:c r="G73" s="92"/>
      <x:c r="H73" s="92"/>
      <x:c r="I73" s="92"/>
      <x:c r="J73" s="92"/>
      <x:c r="K73" s="92"/>
      <x:c r="L73" s="92"/>
      <x:c r="M73" s="180"/>
    </x:row>
    <x:row r="74">
      <x:c r="A74" s="90"/>
      <x:c r="B74" s="92"/>
      <x:c r="C74" s="92"/>
      <x:c r="D74" s="92"/>
      <x:c r="E74" s="92"/>
      <x:c r="F74" s="111" t="n">
        <x:f>E74-D74</x:f>
        <x:v>0</x:v>
      </x:c>
      <x:c r="G74" s="92"/>
      <x:c r="H74" s="92"/>
      <x:c r="I74" s="92"/>
      <x:c r="J74" s="92"/>
      <x:c r="K74" s="92"/>
      <x:c r="L74" s="92"/>
      <x:c r="M74" s="180"/>
    </x:row>
    <x:row r="75">
      <x:c r="A75" s="90"/>
      <x:c r="B75" s="92"/>
      <x:c r="C75" s="92"/>
      <x:c r="D75" s="92"/>
      <x:c r="E75" s="92"/>
      <x:c r="F75" s="111" t="n">
        <x:f>E75-D75</x:f>
        <x:v>0</x:v>
      </x:c>
      <x:c r="G75" s="92"/>
      <x:c r="H75" s="92"/>
      <x:c r="I75" s="92"/>
      <x:c r="J75" s="92"/>
      <x:c r="K75" s="92"/>
      <x:c r="L75" s="92"/>
      <x:c r="M75" s="180"/>
    </x:row>
    <x:row r="76">
      <x:c r="A76" s="90"/>
      <x:c r="B76" s="92"/>
      <x:c r="C76" s="92"/>
      <x:c r="D76" s="92"/>
      <x:c r="E76" s="92"/>
      <x:c r="F76" s="111" t="n">
        <x:f>E76-D76</x:f>
        <x:v>0</x:v>
      </x:c>
      <x:c r="G76" s="92"/>
      <x:c r="H76" s="92"/>
      <x:c r="I76" s="92"/>
      <x:c r="J76" s="92"/>
      <x:c r="K76" s="92"/>
      <x:c r="L76" s="92"/>
      <x:c r="M76" s="180"/>
    </x:row>
    <x:row r="77">
      <x:c r="A77" s="90"/>
      <x:c r="B77" s="92"/>
      <x:c r="C77" s="92"/>
      <x:c r="D77" s="92"/>
      <x:c r="E77" s="92"/>
      <x:c r="F77" s="111" t="n">
        <x:f>E77-D77</x:f>
        <x:v>0</x:v>
      </x:c>
      <x:c r="G77" s="92"/>
      <x:c r="H77" s="92"/>
      <x:c r="I77" s="92"/>
      <x:c r="J77" s="92"/>
      <x:c r="K77" s="92"/>
      <x:c r="L77" s="92"/>
      <x:c r="M77" s="180"/>
    </x:row>
    <x:row r="78">
      <x:c r="A78" s="90"/>
      <x:c r="B78" s="92"/>
      <x:c r="C78" s="92"/>
      <x:c r="D78" s="92"/>
      <x:c r="E78" s="92"/>
      <x:c r="F78" s="111" t="n">
        <x:f>E78-D78</x:f>
        <x:v>0</x:v>
      </x:c>
      <x:c r="G78" s="92"/>
      <x:c r="H78" s="92"/>
      <x:c r="I78" s="92"/>
      <x:c r="J78" s="92"/>
      <x:c r="K78" s="92"/>
      <x:c r="L78" s="92"/>
      <x:c r="M78" s="180"/>
    </x:row>
    <x:row r="79">
      <x:c r="A79" s="90"/>
      <x:c r="B79" s="92"/>
      <x:c r="C79" s="92"/>
      <x:c r="D79" s="92"/>
      <x:c r="E79" s="92"/>
      <x:c r="F79" s="111" t="n">
        <x:f>E79-D79</x:f>
        <x:v>0</x:v>
      </x:c>
      <x:c r="G79" s="92"/>
      <x:c r="H79" s="92"/>
      <x:c r="I79" s="92"/>
      <x:c r="J79" s="92"/>
      <x:c r="K79" s="92"/>
      <x:c r="L79" s="92"/>
      <x:c r="M79" s="180"/>
    </x:row>
    <x:row r="80">
      <x:c r="A80" s="90"/>
      <x:c r="B80" s="92"/>
      <x:c r="C80" s="92"/>
      <x:c r="D80" s="92"/>
      <x:c r="E80" s="92"/>
      <x:c r="F80" s="111" t="n">
        <x:f>E80-D80</x:f>
        <x:v>0</x:v>
      </x:c>
      <x:c r="G80" s="92"/>
      <x:c r="H80" s="92"/>
      <x:c r="I80" s="92"/>
      <x:c r="J80" s="92"/>
      <x:c r="K80" s="92"/>
      <x:c r="L80" s="92"/>
      <x:c r="M80" s="180"/>
    </x:row>
    <x:row r="81">
      <x:c r="A81" s="90"/>
      <x:c r="B81" s="92"/>
      <x:c r="C81" s="92"/>
      <x:c r="D81" s="92"/>
      <x:c r="E81" s="92"/>
      <x:c r="F81" s="111" t="n">
        <x:f>E81-D81</x:f>
        <x:v>0</x:v>
      </x:c>
      <x:c r="G81" s="92"/>
      <x:c r="H81" s="92"/>
      <x:c r="I81" s="92"/>
      <x:c r="J81" s="92"/>
      <x:c r="K81" s="92"/>
      <x:c r="L81" s="92"/>
      <x:c r="M81" s="180"/>
    </x:row>
    <x:row r="82">
      <x:c r="A82" s="90"/>
      <x:c r="B82" s="92"/>
      <x:c r="C82" s="92"/>
      <x:c r="D82" s="92"/>
      <x:c r="E82" s="92"/>
      <x:c r="F82" s="111" t="n">
        <x:f>E82-D82</x:f>
        <x:v>0</x:v>
      </x:c>
      <x:c r="G82" s="92"/>
      <x:c r="H82" s="92"/>
      <x:c r="I82" s="92"/>
      <x:c r="J82" s="92"/>
      <x:c r="K82" s="92"/>
      <x:c r="L82" s="92"/>
      <x:c r="M82" s="180"/>
    </x:row>
    <x:row r="83">
      <x:c r="A83" s="90"/>
      <x:c r="B83" s="92"/>
      <x:c r="C83" s="92"/>
      <x:c r="D83" s="92"/>
      <x:c r="E83" s="92"/>
      <x:c r="F83" s="111" t="n">
        <x:f>E83-D83</x:f>
        <x:v>0</x:v>
      </x:c>
      <x:c r="G83" s="92"/>
      <x:c r="H83" s="92"/>
      <x:c r="I83" s="92"/>
      <x:c r="J83" s="92"/>
      <x:c r="K83" s="92"/>
      <x:c r="L83" s="92"/>
      <x:c r="M83" s="180"/>
    </x:row>
    <x:row r="84">
      <x:c r="A84" s="90"/>
      <x:c r="B84" s="92"/>
      <x:c r="C84" s="92"/>
      <x:c r="D84" s="92"/>
      <x:c r="E84" s="92"/>
      <x:c r="F84" s="111" t="n">
        <x:f>E84-D84</x:f>
        <x:v>0</x:v>
      </x:c>
      <x:c r="G84" s="92"/>
      <x:c r="H84" s="92"/>
      <x:c r="I84" s="92"/>
      <x:c r="J84" s="92"/>
      <x:c r="K84" s="92"/>
      <x:c r="L84" s="92"/>
      <x:c r="M84" s="180"/>
    </x:row>
    <x:row r="85">
      <x:c r="A85" s="90"/>
      <x:c r="B85" s="92"/>
      <x:c r="C85" s="92"/>
      <x:c r="D85" s="92"/>
      <x:c r="E85" s="92"/>
      <x:c r="F85" s="111" t="n">
        <x:f>E85-D85</x:f>
        <x:v>0</x:v>
      </x:c>
      <x:c r="G85" s="92"/>
      <x:c r="H85" s="92"/>
      <x:c r="I85" s="92"/>
      <x:c r="J85" s="92"/>
      <x:c r="K85" s="92"/>
      <x:c r="L85" s="92"/>
      <x:c r="M85" s="180"/>
    </x:row>
    <x:row r="86">
      <x:c r="A86" s="90"/>
      <x:c r="B86" s="92"/>
      <x:c r="C86" s="92"/>
      <x:c r="D86" s="92"/>
      <x:c r="E86" s="92"/>
      <x:c r="F86" s="111" t="n">
        <x:f>E86-D86</x:f>
        <x:v>0</x:v>
      </x:c>
      <x:c r="G86" s="92"/>
      <x:c r="H86" s="92"/>
      <x:c r="I86" s="92"/>
      <x:c r="J86" s="92"/>
      <x:c r="K86" s="92"/>
      <x:c r="L86" s="92"/>
      <x:c r="M86" s="180"/>
    </x:row>
    <x:row r="87">
      <x:c r="A87" s="90"/>
      <x:c r="B87" s="92"/>
      <x:c r="C87" s="92"/>
      <x:c r="D87" s="92"/>
      <x:c r="E87" s="92"/>
      <x:c r="F87" s="111" t="n">
        <x:f>E87-D87</x:f>
        <x:v>0</x:v>
      </x:c>
      <x:c r="G87" s="92"/>
      <x:c r="H87" s="92"/>
      <x:c r="I87" s="92"/>
      <x:c r="J87" s="92"/>
      <x:c r="K87" s="92"/>
      <x:c r="L87" s="92"/>
      <x:c r="M87" s="180"/>
    </x:row>
    <x:row r="88">
      <x:c r="A88" s="90"/>
      <x:c r="B88" s="92"/>
      <x:c r="C88" s="92"/>
      <x:c r="D88" s="92"/>
      <x:c r="E88" s="92"/>
      <x:c r="F88" s="111" t="n">
        <x:f>E88-D88</x:f>
        <x:v>0</x:v>
      </x:c>
      <x:c r="G88" s="92"/>
      <x:c r="H88" s="92"/>
      <x:c r="I88" s="92"/>
      <x:c r="J88" s="92"/>
      <x:c r="K88" s="92"/>
      <x:c r="L88" s="92"/>
      <x:c r="M88" s="180"/>
    </x:row>
    <x:row r="89">
      <x:c r="A89" s="90"/>
      <x:c r="B89" s="92"/>
      <x:c r="C89" s="92"/>
      <x:c r="D89" s="92"/>
      <x:c r="E89" s="92"/>
      <x:c r="F89" s="111" t="n">
        <x:f>E89-D89</x:f>
        <x:v>0</x:v>
      </x:c>
      <x:c r="G89" s="92"/>
      <x:c r="H89" s="92"/>
      <x:c r="I89" s="92"/>
      <x:c r="J89" s="92"/>
      <x:c r="K89" s="92"/>
      <x:c r="L89" s="92"/>
      <x:c r="M89" s="180"/>
    </x:row>
    <x:row r="90">
      <x:c r="A90" s="90"/>
      <x:c r="B90" s="92"/>
      <x:c r="C90" s="92"/>
      <x:c r="D90" s="92"/>
      <x:c r="E90" s="92"/>
      <x:c r="F90" s="111" t="n">
        <x:f>E90-D90</x:f>
        <x:v>0</x:v>
      </x:c>
      <x:c r="G90" s="92"/>
      <x:c r="H90" s="92"/>
      <x:c r="I90" s="92"/>
      <x:c r="J90" s="92"/>
      <x:c r="K90" s="92"/>
      <x:c r="L90" s="92"/>
      <x:c r="M90" s="180"/>
    </x:row>
    <x:row r="91">
      <x:c r="A91" s="90"/>
      <x:c r="B91" s="92"/>
      <x:c r="C91" s="92"/>
      <x:c r="D91" s="92"/>
      <x:c r="E91" s="92"/>
      <x:c r="F91" s="111" t="n">
        <x:f>E91-D91</x:f>
        <x:v>0</x:v>
      </x:c>
      <x:c r="G91" s="92"/>
      <x:c r="H91" s="92"/>
      <x:c r="I91" s="92"/>
      <x:c r="J91" s="92"/>
      <x:c r="K91" s="92"/>
      <x:c r="L91" s="92"/>
      <x:c r="M91" s="180"/>
    </x:row>
    <x:row r="92">
      <x:c r="A92" s="90"/>
      <x:c r="B92" s="92"/>
      <x:c r="C92" s="92"/>
      <x:c r="D92" s="92"/>
      <x:c r="E92" s="92"/>
      <x:c r="F92" s="111" t="n">
        <x:f>E92-D92</x:f>
        <x:v>0</x:v>
      </x:c>
      <x:c r="G92" s="92"/>
      <x:c r="H92" s="92"/>
      <x:c r="I92" s="92"/>
      <x:c r="J92" s="92"/>
      <x:c r="K92" s="92"/>
      <x:c r="L92" s="92"/>
      <x:c r="M92" s="180"/>
    </x:row>
    <x:row r="93">
      <x:c r="A93" s="90"/>
      <x:c r="B93" s="92"/>
      <x:c r="C93" s="92"/>
      <x:c r="D93" s="92"/>
      <x:c r="E93" s="92"/>
      <x:c r="F93" s="111" t="n">
        <x:f>E93-D93</x:f>
        <x:v>0</x:v>
      </x:c>
      <x:c r="G93" s="92"/>
      <x:c r="H93" s="92"/>
      <x:c r="I93" s="92"/>
      <x:c r="J93" s="92"/>
      <x:c r="K93" s="92"/>
      <x:c r="L93" s="92"/>
      <x:c r="M93" s="180"/>
    </x:row>
    <x:row r="94">
      <x:c r="A94" s="90"/>
      <x:c r="B94" s="92"/>
      <x:c r="C94" s="92"/>
      <x:c r="D94" s="92"/>
      <x:c r="E94" s="92"/>
      <x:c r="F94" s="111" t="n">
        <x:f>E94-D94</x:f>
        <x:v>0</x:v>
      </x:c>
      <x:c r="G94" s="92"/>
      <x:c r="H94" s="92"/>
      <x:c r="I94" s="92"/>
      <x:c r="J94" s="92"/>
      <x:c r="K94" s="92"/>
      <x:c r="L94" s="92"/>
      <x:c r="M94" s="180"/>
    </x:row>
    <x:row r="95">
      <x:c r="A95" s="90"/>
      <x:c r="B95" s="92"/>
      <x:c r="C95" s="92"/>
      <x:c r="D95" s="92"/>
      <x:c r="E95" s="92"/>
      <x:c r="F95" s="111" t="n">
        <x:f>E95-D95</x:f>
        <x:v>0</x:v>
      </x:c>
      <x:c r="G95" s="92"/>
      <x:c r="H95" s="92"/>
      <x:c r="I95" s="92"/>
      <x:c r="J95" s="92"/>
      <x:c r="K95" s="92"/>
      <x:c r="L95" s="92"/>
      <x:c r="M95" s="180"/>
    </x:row>
    <x:row r="96">
      <x:c r="A96" s="90"/>
      <x:c r="B96" s="92"/>
      <x:c r="C96" s="92"/>
      <x:c r="D96" s="92"/>
      <x:c r="E96" s="92"/>
      <x:c r="F96" s="111" t="n">
        <x:f>E96-D96</x:f>
        <x:v>0</x:v>
      </x:c>
      <x:c r="G96" s="92"/>
      <x:c r="H96" s="92"/>
      <x:c r="I96" s="92"/>
      <x:c r="J96" s="92"/>
      <x:c r="K96" s="92"/>
      <x:c r="L96" s="92"/>
      <x:c r="M96" s="180"/>
    </x:row>
    <x:row r="97">
      <x:c r="A97" s="90"/>
      <x:c r="B97" s="92"/>
      <x:c r="C97" s="92"/>
      <x:c r="D97" s="92"/>
      <x:c r="E97" s="92"/>
      <x:c r="F97" s="111" t="n">
        <x:f>E97-D97</x:f>
        <x:v>0</x:v>
      </x:c>
      <x:c r="G97" s="92"/>
      <x:c r="H97" s="92"/>
      <x:c r="I97" s="92"/>
      <x:c r="J97" s="92"/>
      <x:c r="K97" s="92"/>
      <x:c r="L97" s="92"/>
      <x:c r="M97" s="180"/>
    </x:row>
    <x:row r="98">
      <x:c r="A98" s="90"/>
      <x:c r="B98" s="92"/>
      <x:c r="C98" s="92"/>
      <x:c r="D98" s="92"/>
      <x:c r="E98" s="92"/>
      <x:c r="F98" s="111" t="n">
        <x:f>E98-D98</x:f>
        <x:v>0</x:v>
      </x:c>
      <x:c r="G98" s="92"/>
      <x:c r="H98" s="92"/>
      <x:c r="I98" s="92"/>
      <x:c r="J98" s="92"/>
      <x:c r="K98" s="92"/>
      <x:c r="L98" s="92"/>
      <x:c r="M98" s="180"/>
    </x:row>
    <x:row r="99">
      <x:c r="A99" s="90"/>
      <x:c r="B99" s="92"/>
      <x:c r="C99" s="92"/>
      <x:c r="D99" s="92"/>
      <x:c r="E99" s="92"/>
      <x:c r="F99" s="111" t="n">
        <x:f>E99-D99</x:f>
        <x:v>0</x:v>
      </x:c>
      <x:c r="G99" s="92"/>
      <x:c r="H99" s="92"/>
      <x:c r="I99" s="92"/>
      <x:c r="J99" s="92"/>
      <x:c r="K99" s="92"/>
      <x:c r="L99" s="92"/>
      <x:c r="M99" s="180"/>
    </x:row>
    <x:row r="100">
      <x:c r="A100" s="90"/>
      <x:c r="B100" s="92"/>
      <x:c r="C100" s="92"/>
      <x:c r="D100" s="92"/>
      <x:c r="E100" s="92"/>
      <x:c r="F100" s="111" t="n">
        <x:f>E100-D100</x:f>
        <x:v>0</x:v>
      </x:c>
      <x:c r="G100" s="92"/>
      <x:c r="H100" s="92"/>
      <x:c r="I100" s="92"/>
      <x:c r="J100" s="92"/>
      <x:c r="K100" s="92"/>
      <x:c r="L100" s="92"/>
      <x:c r="M100" s="180"/>
    </x:row>
    <x:row r="101">
      <x:c r="A101" s="90"/>
      <x:c r="B101" s="92"/>
      <x:c r="C101" s="92"/>
      <x:c r="D101" s="92"/>
      <x:c r="E101" s="92"/>
      <x:c r="F101" s="111" t="n">
        <x:f>E101-D101</x:f>
        <x:v>0</x:v>
      </x:c>
      <x:c r="G101" s="92"/>
      <x:c r="H101" s="92"/>
      <x:c r="I101" s="92"/>
      <x:c r="J101" s="92"/>
      <x:c r="K101" s="92"/>
      <x:c r="L101" s="92"/>
      <x:c r="M101" s="180"/>
    </x:row>
    <x:row r="102">
      <x:c r="A102" s="90"/>
      <x:c r="B102" s="92"/>
      <x:c r="C102" s="92"/>
      <x:c r="D102" s="92"/>
      <x:c r="E102" s="92"/>
      <x:c r="F102" s="111" t="n">
        <x:f>E102-D102</x:f>
        <x:v>0</x:v>
      </x:c>
      <x:c r="G102" s="92"/>
      <x:c r="H102" s="92"/>
      <x:c r="I102" s="92"/>
      <x:c r="J102" s="92"/>
      <x:c r="K102" s="92"/>
      <x:c r="L102" s="92"/>
      <x:c r="M102" s="180"/>
    </x:row>
    <x:row r="103">
      <x:c r="A103" s="94"/>
      <x:c r="B103" s="96"/>
      <x:c r="C103" s="96"/>
      <x:c r="D103" s="96"/>
      <x:c r="E103" s="96"/>
      <x:c r="F103" s="112" t="n">
        <x:f>E103-D103</x:f>
        <x:v>0</x:v>
      </x:c>
      <x:c r="G103" s="96"/>
      <x:c r="H103" s="96"/>
      <x:c r="I103" s="96"/>
      <x:c r="J103" s="96"/>
      <x:c r="K103" s="96"/>
      <x:c r="L103" s="96"/>
      <x:c r="M103" s="181"/>
    </x:row>
  </x:sheetData>
  <x:mergeCells>
    <x:mergeCell ref="A1:M1"/>
  </x:mergeCells>
  <x:conditionalFormatting sqref="F4:F103">
    <x:cfRule type="colorScale" priority="1">
      <x:colorScale>
        <x:cfvo type="min"/>
        <x:cfvo type="percentile" val="50"/>
        <x:cfvo type="max"/>
        <x:color rgb="FFDCFCE7"/>
        <x:color rgb="FFFEF3C7"/>
        <x:color rgb="FFFECACA"/>
      </x:colorScale>
    </x:cfRule>
  </x:conditionalFormatting>
  <x:dataValidations count="2">
    <x:dataValidation type="list" sqref="D4:E103">
      <x:formula1>"0,1,2,3,4"</x:formula1>
    </x:dataValidation>
    <x:dataValidation type="list" sqref="G4:G103">
      <x:formula1>"Baixa,Média,Alta,Crítica"</x:formula1>
    </x:dataValidation>
  </x:dataValidation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6" hidden="0" customWidth="1"/>
    <x:col min="3" max="3" width="16" hidden="0" customWidth="1"/>
    <x:col min="4" max="4" width="16" hidden="0" customWidth="1"/>
    <x:col min="5" max="5" width="14" hidden="0" customWidth="1"/>
    <x:col min="6" max="6" width="16" hidden="0" customWidth="1"/>
    <x:col min="7" max="7" width="20" hidden="0" customWidth="1"/>
    <x:col min="8" max="8" width="22" hidden="0" customWidth="1"/>
    <x:col min="9" max="9" width="20" hidden="0" customWidth="1"/>
    <x:col min="10" max="10" width="20" hidden="0" customWidth="1"/>
    <x:col min="11" max="11" width="14" hidden="0" customWidth="1"/>
    <x:col min="12" max="12" width="22" hidden="0" customWidth="1"/>
    <x:col min="13" max="13" width="24" hidden="0" customWidth="1"/>
    <x:col min="14" max="14" width="20" hidden="0" customWidth="1"/>
    <x:col min="15" max="15" width="20" hidden="0" customWidth="1"/>
    <x:col min="16" max="16" width="14" hidden="0" customWidth="1"/>
    <x:col min="17" max="17" width="38" hidden="0" customWidth="1"/>
  </x:cols>
  <x:sheetData>
    <x:row r="1" ht="30" customHeight="1">
      <x:c r="A1" s="5" t="str">
        <x:v>Auditoria de reuniões e processamento extra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</x:row>
    <x:row r="3" ht="34" customHeight="1">
      <x:c r="A3" s="47" t="str">
        <x:v>Reunião</x:v>
      </x:c>
      <x:c r="B3" s="48" t="str">
        <x:v>Objetivo declarado</x:v>
      </x:c>
      <x:c r="C3" s="48" t="str">
        <x:v>Tipo</x:v>
      </x:c>
      <x:c r="D3" s="48" t="str">
        <x:v>Participantes</x:v>
      </x:c>
      <x:c r="E3" s="48" t="str">
        <x:v>Duração (h)</x:v>
      </x:c>
      <x:c r="F3" s="48" t="str">
        <x:v>Frequência/mês</x:v>
      </x:c>
      <x:c r="G3" s="48" t="str">
        <x:v>Horas-pessoa/mês</x:v>
      </x:c>
      <x:c r="H3" s="48" t="str">
        <x:v>Custo hora médio (R$)</x:v>
      </x:c>
      <x:c r="I3" s="48" t="str">
        <x:v>Custo mensal (R$)</x:v>
      </x:c>
      <x:c r="J3" s="48" t="str">
        <x:v>Decisões geradas/mês</x:v>
      </x:c>
      <x:c r="K3" s="48" t="str">
        <x:v>Duplicidade?</x:v>
      </x:c>
      <x:c r="L3" s="48" t="str">
        <x:v>Alternativa assíncrona?</x:v>
      </x:c>
      <x:c r="M3" s="48" t="str">
        <x:v>Risco protegido</x:v>
      </x:c>
      <x:c r="N3" s="48" t="str">
        <x:v>Decisão</x:v>
      </x:c>
      <x:c r="O3" s="48" t="str">
        <x:v>Responsável</x:v>
      </x:c>
      <x:c r="P3" s="48" t="str">
        <x:v>Prazo</x:v>
      </x:c>
      <x:c r="Q3" s="49" t="str">
        <x:v>Observações</x:v>
      </x:c>
    </x:row>
    <x:row r="4">
      <x:c r="A4" s="86" t="str">
        <x:v>Status semanal</x:v>
      </x:c>
      <x:c r="B4" s="88" t="str">
        <x:v>Atualizar diretoria</x:v>
      </x:c>
      <x:c r="C4" s="88" t="str">
        <x:v>Informação</x:v>
      </x:c>
      <x:c r="D4" s="88" t="n">
        <x:v>12</x:v>
      </x:c>
      <x:c r="E4" s="88" t="n">
        <x:v>1</x:v>
      </x:c>
      <x:c r="F4" s="88" t="n">
        <x:v>4</x:v>
      </x:c>
      <x:c r="G4" s="110" t="n">
        <x:f>D4*E4*F4</x:f>
        <x:v>48</x:v>
      </x:c>
      <x:c r="H4" s="89" t="n">
        <x:v>130</x:v>
      </x:c>
      <x:c r="I4" s="159" t="n">
        <x:f>G4*H4</x:f>
        <x:v>6240</x:v>
      </x:c>
      <x:c r="J4" s="88" t="n">
        <x:v>1</x:v>
      </x:c>
      <x:c r="K4" s="88" t="str">
        <x:v>Sim</x:v>
      </x:c>
      <x:c r="L4" s="88" t="str">
        <x:v>Sim</x:v>
      </x:c>
      <x:c r="M4" s="88" t="str">
        <x:v>Baixo</x:v>
      </x:c>
      <x:c r="N4" s="88" t="str">
        <x:v>Redesenhar</x:v>
      </x:c>
      <x:c r="O4" s="88" t="str">
        <x:v>PMO</x:v>
      </x:c>
      <x:c r="P4" s="87" t="n">
        <x:v>46234</x:v>
      </x:c>
      <x:c r="Q4" s="116" t="str">
        <x:v>Substituir atualização por painel e manter fórum de decisão.</x:v>
      </x:c>
    </x:row>
    <x:row r="5">
      <x:c r="A5" s="90" t="str">
        <x:v>Revisão de risco</x:v>
      </x:c>
      <x:c r="B5" s="92" t="str">
        <x:v>Decidir respostas a riscos</x:v>
      </x:c>
      <x:c r="C5" s="92" t="str">
        <x:v>Decisão</x:v>
      </x:c>
      <x:c r="D5" s="92" t="n">
        <x:v>8</x:v>
      </x:c>
      <x:c r="E5" s="92" t="n">
        <x:v>1.5</x:v>
      </x:c>
      <x:c r="F5" s="92" t="n">
        <x:v>2</x:v>
      </x:c>
      <x:c r="G5" s="111" t="n">
        <x:f>D5*E5*F5</x:f>
        <x:v>24</x:v>
      </x:c>
      <x:c r="H5" s="93" t="n">
        <x:v>160</x:v>
      </x:c>
      <x:c r="I5" s="160" t="n">
        <x:f>G5*H5</x:f>
        <x:v>3840</x:v>
      </x:c>
      <x:c r="J5" s="92" t="n">
        <x:v>5</x:v>
      </x:c>
      <x:c r="K5" s="92" t="str">
        <x:v>Não</x:v>
      </x:c>
      <x:c r="L5" s="92" t="str">
        <x:v>Não</x:v>
      </x:c>
      <x:c r="M5" s="92" t="str">
        <x:v>Alto</x:v>
      </x:c>
      <x:c r="N5" s="92" t="str">
        <x:v>Manter</x:v>
      </x:c>
      <x:c r="O5" s="92" t="str">
        <x:v>Gerente Risco</x:v>
      </x:c>
      <x:c r="P5" s="91" t="n">
        <x:v>46249</x:v>
      </x:c>
      <x:c r="Q5" s="117" t="str">
        <x:v>Reduzir participantes por pauta.</x:v>
      </x:c>
    </x:row>
    <x:row r="6">
      <x:c r="A6" s="90" t="str">
        <x:v>Alinhamento diário</x:v>
      </x:c>
      <x:c r="B6" s="92" t="str">
        <x:v>Coordenar execução</x:v>
      </x:c>
      <x:c r="C6" s="92" t="str">
        <x:v>Coordenação</x:v>
      </x:c>
      <x:c r="D6" s="92" t="n">
        <x:v>9</x:v>
      </x:c>
      <x:c r="E6" s="92" t="n">
        <x:v>0.25</x:v>
      </x:c>
      <x:c r="F6" s="92" t="n">
        <x:v>20</x:v>
      </x:c>
      <x:c r="G6" s="111" t="n">
        <x:f>D6*E6*F6</x:f>
        <x:v>45</x:v>
      </x:c>
      <x:c r="H6" s="93" t="n">
        <x:v>110</x:v>
      </x:c>
      <x:c r="I6" s="160" t="n">
        <x:f>G6*H6</x:f>
        <x:v>4950</x:v>
      </x:c>
      <x:c r="J6" s="92" t="n">
        <x:v>8</x:v>
      </x:c>
      <x:c r="K6" s="92" t="str">
        <x:v>Não</x:v>
      </x:c>
      <x:c r="L6" s="92" t="str">
        <x:v>Parcial</x:v>
      </x:c>
      <x:c r="M6" s="92" t="str">
        <x:v>Médio</x:v>
      </x:c>
      <x:c r="N6" s="92" t="str">
        <x:v>Adaptar</x:v>
      </x:c>
      <x:c r="O6" s="92" t="str">
        <x:v>Scrum Master</x:v>
      </x:c>
      <x:c r="P6" s="91" t="n">
        <x:v>46228</x:v>
      </x:c>
      <x:c r="Q6" s="117" t="str">
        <x:v>Focar na meta e nos bloqueios.</x:v>
      </x:c>
    </x:row>
    <x:row r="7">
      <x:c r="A7" s="90"/>
      <x:c r="B7" s="92"/>
      <x:c r="C7" s="92"/>
      <x:c r="D7" s="92"/>
      <x:c r="E7" s="92"/>
      <x:c r="F7" s="92"/>
      <x:c r="G7" s="111" t="n">
        <x:f>D7*E7*F7</x:f>
        <x:v>0</x:v>
      </x:c>
      <x:c r="H7" s="93"/>
      <x:c r="I7" s="160" t="n">
        <x:f>G7*H7</x:f>
        <x:v>0</x:v>
      </x:c>
      <x:c r="J7" s="92"/>
      <x:c r="K7" s="92"/>
      <x:c r="L7" s="92"/>
      <x:c r="M7" s="92"/>
      <x:c r="N7" s="92"/>
      <x:c r="O7" s="92"/>
      <x:c r="P7" s="91"/>
      <x:c r="Q7" s="117"/>
    </x:row>
    <x:row r="8">
      <x:c r="A8" s="90"/>
      <x:c r="B8" s="92"/>
      <x:c r="C8" s="92"/>
      <x:c r="D8" s="92"/>
      <x:c r="E8" s="92"/>
      <x:c r="F8" s="92"/>
      <x:c r="G8" s="111" t="n">
        <x:f>D8*E8*F8</x:f>
        <x:v>0</x:v>
      </x:c>
      <x:c r="H8" s="93"/>
      <x:c r="I8" s="160" t="n">
        <x:f>G8*H8</x:f>
        <x:v>0</x:v>
      </x:c>
      <x:c r="J8" s="92"/>
      <x:c r="K8" s="92"/>
      <x:c r="L8" s="92"/>
      <x:c r="M8" s="92"/>
      <x:c r="N8" s="92"/>
      <x:c r="O8" s="92"/>
      <x:c r="P8" s="91"/>
      <x:c r="Q8" s="117"/>
    </x:row>
    <x:row r="9">
      <x:c r="A9" s="90"/>
      <x:c r="B9" s="92"/>
      <x:c r="C9" s="92"/>
      <x:c r="D9" s="92"/>
      <x:c r="E9" s="92"/>
      <x:c r="F9" s="92"/>
      <x:c r="G9" s="111" t="n">
        <x:f>D9*E9*F9</x:f>
        <x:v>0</x:v>
      </x:c>
      <x:c r="H9" s="93"/>
      <x:c r="I9" s="160" t="n">
        <x:f>G9*H9</x:f>
        <x:v>0</x:v>
      </x:c>
      <x:c r="J9" s="92"/>
      <x:c r="K9" s="92"/>
      <x:c r="L9" s="92"/>
      <x:c r="M9" s="92"/>
      <x:c r="N9" s="92"/>
      <x:c r="O9" s="92"/>
      <x:c r="P9" s="91"/>
      <x:c r="Q9" s="117"/>
    </x:row>
    <x:row r="10">
      <x:c r="A10" s="90"/>
      <x:c r="B10" s="92"/>
      <x:c r="C10" s="92"/>
      <x:c r="D10" s="92"/>
      <x:c r="E10" s="92"/>
      <x:c r="F10" s="92"/>
      <x:c r="G10" s="111" t="n">
        <x:f>D10*E10*F10</x:f>
        <x:v>0</x:v>
      </x:c>
      <x:c r="H10" s="93"/>
      <x:c r="I10" s="160" t="n">
        <x:f>G10*H10</x:f>
        <x:v>0</x:v>
      </x:c>
      <x:c r="J10" s="92"/>
      <x:c r="K10" s="92"/>
      <x:c r="L10" s="92"/>
      <x:c r="M10" s="92"/>
      <x:c r="N10" s="92"/>
      <x:c r="O10" s="92"/>
      <x:c r="P10" s="91"/>
      <x:c r="Q10" s="117"/>
    </x:row>
    <x:row r="11">
      <x:c r="A11" s="90"/>
      <x:c r="B11" s="92"/>
      <x:c r="C11" s="92"/>
      <x:c r="D11" s="92"/>
      <x:c r="E11" s="92"/>
      <x:c r="F11" s="92"/>
      <x:c r="G11" s="111" t="n">
        <x:f>D11*E11*F11</x:f>
        <x:v>0</x:v>
      </x:c>
      <x:c r="H11" s="93"/>
      <x:c r="I11" s="160" t="n">
        <x:f>G11*H11</x:f>
        <x:v>0</x:v>
      </x:c>
      <x:c r="J11" s="92"/>
      <x:c r="K11" s="92"/>
      <x:c r="L11" s="92"/>
      <x:c r="M11" s="92"/>
      <x:c r="N11" s="92"/>
      <x:c r="O11" s="92"/>
      <x:c r="P11" s="91"/>
      <x:c r="Q11" s="117"/>
    </x:row>
    <x:row r="12">
      <x:c r="A12" s="90"/>
      <x:c r="B12" s="92"/>
      <x:c r="C12" s="92"/>
      <x:c r="D12" s="92"/>
      <x:c r="E12" s="92"/>
      <x:c r="F12" s="92"/>
      <x:c r="G12" s="111" t="n">
        <x:f>D12*E12*F12</x:f>
        <x:v>0</x:v>
      </x:c>
      <x:c r="H12" s="93"/>
      <x:c r="I12" s="160" t="n">
        <x:f>G12*H12</x:f>
        <x:v>0</x:v>
      </x:c>
      <x:c r="J12" s="92"/>
      <x:c r="K12" s="92"/>
      <x:c r="L12" s="92"/>
      <x:c r="M12" s="92"/>
      <x:c r="N12" s="92"/>
      <x:c r="O12" s="92"/>
      <x:c r="P12" s="91"/>
      <x:c r="Q12" s="117"/>
    </x:row>
    <x:row r="13">
      <x:c r="A13" s="90"/>
      <x:c r="B13" s="92"/>
      <x:c r="C13" s="92"/>
      <x:c r="D13" s="92"/>
      <x:c r="E13" s="92"/>
      <x:c r="F13" s="92"/>
      <x:c r="G13" s="111" t="n">
        <x:f>D13*E13*F13</x:f>
        <x:v>0</x:v>
      </x:c>
      <x:c r="H13" s="93"/>
      <x:c r="I13" s="160" t="n">
        <x:f>G13*H13</x:f>
        <x:v>0</x:v>
      </x:c>
      <x:c r="J13" s="92"/>
      <x:c r="K13" s="92"/>
      <x:c r="L13" s="92"/>
      <x:c r="M13" s="92"/>
      <x:c r="N13" s="92"/>
      <x:c r="O13" s="92"/>
      <x:c r="P13" s="91"/>
      <x:c r="Q13" s="117"/>
    </x:row>
    <x:row r="14">
      <x:c r="A14" s="90"/>
      <x:c r="B14" s="92"/>
      <x:c r="C14" s="92"/>
      <x:c r="D14" s="92"/>
      <x:c r="E14" s="92"/>
      <x:c r="F14" s="92"/>
      <x:c r="G14" s="111" t="n">
        <x:f>D14*E14*F14</x:f>
        <x:v>0</x:v>
      </x:c>
      <x:c r="H14" s="93"/>
      <x:c r="I14" s="160" t="n">
        <x:f>G14*H14</x:f>
        <x:v>0</x:v>
      </x:c>
      <x:c r="J14" s="92"/>
      <x:c r="K14" s="92"/>
      <x:c r="L14" s="92"/>
      <x:c r="M14" s="92"/>
      <x:c r="N14" s="92"/>
      <x:c r="O14" s="92"/>
      <x:c r="P14" s="91"/>
      <x:c r="Q14" s="117"/>
    </x:row>
    <x:row r="15">
      <x:c r="A15" s="90"/>
      <x:c r="B15" s="92"/>
      <x:c r="C15" s="92"/>
      <x:c r="D15" s="92"/>
      <x:c r="E15" s="92"/>
      <x:c r="F15" s="92"/>
      <x:c r="G15" s="111" t="n">
        <x:f>D15*E15*F15</x:f>
        <x:v>0</x:v>
      </x:c>
      <x:c r="H15" s="93"/>
      <x:c r="I15" s="160" t="n">
        <x:f>G15*H15</x:f>
        <x:v>0</x:v>
      </x:c>
      <x:c r="J15" s="92"/>
      <x:c r="K15" s="92"/>
      <x:c r="L15" s="92"/>
      <x:c r="M15" s="92"/>
      <x:c r="N15" s="92"/>
      <x:c r="O15" s="92"/>
      <x:c r="P15" s="91"/>
      <x:c r="Q15" s="117"/>
    </x:row>
    <x:row r="16">
      <x:c r="A16" s="90"/>
      <x:c r="B16" s="92"/>
      <x:c r="C16" s="92"/>
      <x:c r="D16" s="92"/>
      <x:c r="E16" s="92"/>
      <x:c r="F16" s="92"/>
      <x:c r="G16" s="111" t="n">
        <x:f>D16*E16*F16</x:f>
        <x:v>0</x:v>
      </x:c>
      <x:c r="H16" s="93"/>
      <x:c r="I16" s="160" t="n">
        <x:f>G16*H16</x:f>
        <x:v>0</x:v>
      </x:c>
      <x:c r="J16" s="92"/>
      <x:c r="K16" s="92"/>
      <x:c r="L16" s="92"/>
      <x:c r="M16" s="92"/>
      <x:c r="N16" s="92"/>
      <x:c r="O16" s="92"/>
      <x:c r="P16" s="91"/>
      <x:c r="Q16" s="117"/>
    </x:row>
    <x:row r="17">
      <x:c r="A17" s="90"/>
      <x:c r="B17" s="92"/>
      <x:c r="C17" s="92"/>
      <x:c r="D17" s="92"/>
      <x:c r="E17" s="92"/>
      <x:c r="F17" s="92"/>
      <x:c r="G17" s="111" t="n">
        <x:f>D17*E17*F17</x:f>
        <x:v>0</x:v>
      </x:c>
      <x:c r="H17" s="93"/>
      <x:c r="I17" s="160" t="n">
        <x:f>G17*H17</x:f>
        <x:v>0</x:v>
      </x:c>
      <x:c r="J17" s="92"/>
      <x:c r="K17" s="92"/>
      <x:c r="L17" s="92"/>
      <x:c r="M17" s="92"/>
      <x:c r="N17" s="92"/>
      <x:c r="O17" s="92"/>
      <x:c r="P17" s="91"/>
      <x:c r="Q17" s="117"/>
    </x:row>
    <x:row r="18">
      <x:c r="A18" s="90"/>
      <x:c r="B18" s="92"/>
      <x:c r="C18" s="92"/>
      <x:c r="D18" s="92"/>
      <x:c r="E18" s="92"/>
      <x:c r="F18" s="92"/>
      <x:c r="G18" s="111" t="n">
        <x:f>D18*E18*F18</x:f>
        <x:v>0</x:v>
      </x:c>
      <x:c r="H18" s="93"/>
      <x:c r="I18" s="160" t="n">
        <x:f>G18*H18</x:f>
        <x:v>0</x:v>
      </x:c>
      <x:c r="J18" s="92"/>
      <x:c r="K18" s="92"/>
      <x:c r="L18" s="92"/>
      <x:c r="M18" s="92"/>
      <x:c r="N18" s="92"/>
      <x:c r="O18" s="92"/>
      <x:c r="P18" s="91"/>
      <x:c r="Q18" s="117"/>
    </x:row>
    <x:row r="19">
      <x:c r="A19" s="90"/>
      <x:c r="B19" s="92"/>
      <x:c r="C19" s="92"/>
      <x:c r="D19" s="92"/>
      <x:c r="E19" s="92"/>
      <x:c r="F19" s="92"/>
      <x:c r="G19" s="111" t="n">
        <x:f>D19*E19*F19</x:f>
        <x:v>0</x:v>
      </x:c>
      <x:c r="H19" s="93"/>
      <x:c r="I19" s="160" t="n">
        <x:f>G19*H19</x:f>
        <x:v>0</x:v>
      </x:c>
      <x:c r="J19" s="92"/>
      <x:c r="K19" s="92"/>
      <x:c r="L19" s="92"/>
      <x:c r="M19" s="92"/>
      <x:c r="N19" s="92"/>
      <x:c r="O19" s="92"/>
      <x:c r="P19" s="91"/>
      <x:c r="Q19" s="117"/>
    </x:row>
    <x:row r="20">
      <x:c r="A20" s="90"/>
      <x:c r="B20" s="92"/>
      <x:c r="C20" s="92"/>
      <x:c r="D20" s="92"/>
      <x:c r="E20" s="92"/>
      <x:c r="F20" s="92"/>
      <x:c r="G20" s="111" t="n">
        <x:f>D20*E20*F20</x:f>
        <x:v>0</x:v>
      </x:c>
      <x:c r="H20" s="93"/>
      <x:c r="I20" s="160" t="n">
        <x:f>G20*H20</x:f>
        <x:v>0</x:v>
      </x:c>
      <x:c r="J20" s="92"/>
      <x:c r="K20" s="92"/>
      <x:c r="L20" s="92"/>
      <x:c r="M20" s="92"/>
      <x:c r="N20" s="92"/>
      <x:c r="O20" s="92"/>
      <x:c r="P20" s="91"/>
      <x:c r="Q20" s="117"/>
    </x:row>
    <x:row r="21">
      <x:c r="A21" s="90"/>
      <x:c r="B21" s="92"/>
      <x:c r="C21" s="92"/>
      <x:c r="D21" s="92"/>
      <x:c r="E21" s="92"/>
      <x:c r="F21" s="92"/>
      <x:c r="G21" s="111" t="n">
        <x:f>D21*E21*F21</x:f>
        <x:v>0</x:v>
      </x:c>
      <x:c r="H21" s="93"/>
      <x:c r="I21" s="160" t="n">
        <x:f>G21*H21</x:f>
        <x:v>0</x:v>
      </x:c>
      <x:c r="J21" s="92"/>
      <x:c r="K21" s="92"/>
      <x:c r="L21" s="92"/>
      <x:c r="M21" s="92"/>
      <x:c r="N21" s="92"/>
      <x:c r="O21" s="92"/>
      <x:c r="P21" s="91"/>
      <x:c r="Q21" s="117"/>
    </x:row>
    <x:row r="22">
      <x:c r="A22" s="90"/>
      <x:c r="B22" s="92"/>
      <x:c r="C22" s="92"/>
      <x:c r="D22" s="92"/>
      <x:c r="E22" s="92"/>
      <x:c r="F22" s="92"/>
      <x:c r="G22" s="111" t="n">
        <x:f>D22*E22*F22</x:f>
        <x:v>0</x:v>
      </x:c>
      <x:c r="H22" s="93"/>
      <x:c r="I22" s="160" t="n">
        <x:f>G22*H22</x:f>
        <x:v>0</x:v>
      </x:c>
      <x:c r="J22" s="92"/>
      <x:c r="K22" s="92"/>
      <x:c r="L22" s="92"/>
      <x:c r="M22" s="92"/>
      <x:c r="N22" s="92"/>
      <x:c r="O22" s="92"/>
      <x:c r="P22" s="91"/>
      <x:c r="Q22" s="117"/>
    </x:row>
    <x:row r="23">
      <x:c r="A23" s="90"/>
      <x:c r="B23" s="92"/>
      <x:c r="C23" s="92"/>
      <x:c r="D23" s="92"/>
      <x:c r="E23" s="92"/>
      <x:c r="F23" s="92"/>
      <x:c r="G23" s="111" t="n">
        <x:f>D23*E23*F23</x:f>
        <x:v>0</x:v>
      </x:c>
      <x:c r="H23" s="93"/>
      <x:c r="I23" s="160" t="n">
        <x:f>G23*H23</x:f>
        <x:v>0</x:v>
      </x:c>
      <x:c r="J23" s="92"/>
      <x:c r="K23" s="92"/>
      <x:c r="L23" s="92"/>
      <x:c r="M23" s="92"/>
      <x:c r="N23" s="92"/>
      <x:c r="O23" s="92"/>
      <x:c r="P23" s="91"/>
      <x:c r="Q23" s="117"/>
    </x:row>
    <x:row r="24">
      <x:c r="A24" s="90"/>
      <x:c r="B24" s="92"/>
      <x:c r="C24" s="92"/>
      <x:c r="D24" s="92"/>
      <x:c r="E24" s="92"/>
      <x:c r="F24" s="92"/>
      <x:c r="G24" s="111" t="n">
        <x:f>D24*E24*F24</x:f>
        <x:v>0</x:v>
      </x:c>
      <x:c r="H24" s="93"/>
      <x:c r="I24" s="160" t="n">
        <x:f>G24*H24</x:f>
        <x:v>0</x:v>
      </x:c>
      <x:c r="J24" s="92"/>
      <x:c r="K24" s="92"/>
      <x:c r="L24" s="92"/>
      <x:c r="M24" s="92"/>
      <x:c r="N24" s="92"/>
      <x:c r="O24" s="92"/>
      <x:c r="P24" s="91"/>
      <x:c r="Q24" s="117"/>
    </x:row>
    <x:row r="25">
      <x:c r="A25" s="90"/>
      <x:c r="B25" s="92"/>
      <x:c r="C25" s="92"/>
      <x:c r="D25" s="92"/>
      <x:c r="E25" s="92"/>
      <x:c r="F25" s="92"/>
      <x:c r="G25" s="111" t="n">
        <x:f>D25*E25*F25</x:f>
        <x:v>0</x:v>
      </x:c>
      <x:c r="H25" s="93"/>
      <x:c r="I25" s="160" t="n">
        <x:f>G25*H25</x:f>
        <x:v>0</x:v>
      </x:c>
      <x:c r="J25" s="92"/>
      <x:c r="K25" s="92"/>
      <x:c r="L25" s="92"/>
      <x:c r="M25" s="92"/>
      <x:c r="N25" s="92"/>
      <x:c r="O25" s="92"/>
      <x:c r="P25" s="91"/>
      <x:c r="Q25" s="117"/>
    </x:row>
    <x:row r="26">
      <x:c r="A26" s="90"/>
      <x:c r="B26" s="92"/>
      <x:c r="C26" s="92"/>
      <x:c r="D26" s="92"/>
      <x:c r="E26" s="92"/>
      <x:c r="F26" s="92"/>
      <x:c r="G26" s="111" t="n">
        <x:f>D26*E26*F26</x:f>
        <x:v>0</x:v>
      </x:c>
      <x:c r="H26" s="93"/>
      <x:c r="I26" s="160" t="n">
        <x:f>G26*H26</x:f>
        <x:v>0</x:v>
      </x:c>
      <x:c r="J26" s="92"/>
      <x:c r="K26" s="92"/>
      <x:c r="L26" s="92"/>
      <x:c r="M26" s="92"/>
      <x:c r="N26" s="92"/>
      <x:c r="O26" s="92"/>
      <x:c r="P26" s="91"/>
      <x:c r="Q26" s="117"/>
    </x:row>
    <x:row r="27">
      <x:c r="A27" s="90"/>
      <x:c r="B27" s="92"/>
      <x:c r="C27" s="92"/>
      <x:c r="D27" s="92"/>
      <x:c r="E27" s="92"/>
      <x:c r="F27" s="92"/>
      <x:c r="G27" s="111" t="n">
        <x:f>D27*E27*F27</x:f>
        <x:v>0</x:v>
      </x:c>
      <x:c r="H27" s="93"/>
      <x:c r="I27" s="160" t="n">
        <x:f>G27*H27</x:f>
        <x:v>0</x:v>
      </x:c>
      <x:c r="J27" s="92"/>
      <x:c r="K27" s="92"/>
      <x:c r="L27" s="92"/>
      <x:c r="M27" s="92"/>
      <x:c r="N27" s="92"/>
      <x:c r="O27" s="92"/>
      <x:c r="P27" s="91"/>
      <x:c r="Q27" s="117"/>
    </x:row>
    <x:row r="28">
      <x:c r="A28" s="90"/>
      <x:c r="B28" s="92"/>
      <x:c r="C28" s="92"/>
      <x:c r="D28" s="92"/>
      <x:c r="E28" s="92"/>
      <x:c r="F28" s="92"/>
      <x:c r="G28" s="111" t="n">
        <x:f>D28*E28*F28</x:f>
        <x:v>0</x:v>
      </x:c>
      <x:c r="H28" s="93"/>
      <x:c r="I28" s="160" t="n">
        <x:f>G28*H28</x:f>
        <x:v>0</x:v>
      </x:c>
      <x:c r="J28" s="92"/>
      <x:c r="K28" s="92"/>
      <x:c r="L28" s="92"/>
      <x:c r="M28" s="92"/>
      <x:c r="N28" s="92"/>
      <x:c r="O28" s="92"/>
      <x:c r="P28" s="91"/>
      <x:c r="Q28" s="117"/>
    </x:row>
    <x:row r="29">
      <x:c r="A29" s="90"/>
      <x:c r="B29" s="92"/>
      <x:c r="C29" s="92"/>
      <x:c r="D29" s="92"/>
      <x:c r="E29" s="92"/>
      <x:c r="F29" s="92"/>
      <x:c r="G29" s="111" t="n">
        <x:f>D29*E29*F29</x:f>
        <x:v>0</x:v>
      </x:c>
      <x:c r="H29" s="93"/>
      <x:c r="I29" s="160" t="n">
        <x:f>G29*H29</x:f>
        <x:v>0</x:v>
      </x:c>
      <x:c r="J29" s="92"/>
      <x:c r="K29" s="92"/>
      <x:c r="L29" s="92"/>
      <x:c r="M29" s="92"/>
      <x:c r="N29" s="92"/>
      <x:c r="O29" s="92"/>
      <x:c r="P29" s="91"/>
      <x:c r="Q29" s="117"/>
    </x:row>
    <x:row r="30">
      <x:c r="A30" s="90"/>
      <x:c r="B30" s="92"/>
      <x:c r="C30" s="92"/>
      <x:c r="D30" s="92"/>
      <x:c r="E30" s="92"/>
      <x:c r="F30" s="92"/>
      <x:c r="G30" s="111" t="n">
        <x:f>D30*E30*F30</x:f>
        <x:v>0</x:v>
      </x:c>
      <x:c r="H30" s="93"/>
      <x:c r="I30" s="160" t="n">
        <x:f>G30*H30</x:f>
        <x:v>0</x:v>
      </x:c>
      <x:c r="J30" s="92"/>
      <x:c r="K30" s="92"/>
      <x:c r="L30" s="92"/>
      <x:c r="M30" s="92"/>
      <x:c r="N30" s="92"/>
      <x:c r="O30" s="92"/>
      <x:c r="P30" s="91"/>
      <x:c r="Q30" s="117"/>
    </x:row>
    <x:row r="31">
      <x:c r="A31" s="90"/>
      <x:c r="B31" s="92"/>
      <x:c r="C31" s="92"/>
      <x:c r="D31" s="92"/>
      <x:c r="E31" s="92"/>
      <x:c r="F31" s="92"/>
      <x:c r="G31" s="111" t="n">
        <x:f>D31*E31*F31</x:f>
        <x:v>0</x:v>
      </x:c>
      <x:c r="H31" s="93"/>
      <x:c r="I31" s="160" t="n">
        <x:f>G31*H31</x:f>
        <x:v>0</x:v>
      </x:c>
      <x:c r="J31" s="92"/>
      <x:c r="K31" s="92"/>
      <x:c r="L31" s="92"/>
      <x:c r="M31" s="92"/>
      <x:c r="N31" s="92"/>
      <x:c r="O31" s="92"/>
      <x:c r="P31" s="91"/>
      <x:c r="Q31" s="117"/>
    </x:row>
    <x:row r="32">
      <x:c r="A32" s="90"/>
      <x:c r="B32" s="92"/>
      <x:c r="C32" s="92"/>
      <x:c r="D32" s="92"/>
      <x:c r="E32" s="92"/>
      <x:c r="F32" s="92"/>
      <x:c r="G32" s="111" t="n">
        <x:f>D32*E32*F32</x:f>
        <x:v>0</x:v>
      </x:c>
      <x:c r="H32" s="93"/>
      <x:c r="I32" s="160" t="n">
        <x:f>G32*H32</x:f>
        <x:v>0</x:v>
      </x:c>
      <x:c r="J32" s="92"/>
      <x:c r="K32" s="92"/>
      <x:c r="L32" s="92"/>
      <x:c r="M32" s="92"/>
      <x:c r="N32" s="92"/>
      <x:c r="O32" s="92"/>
      <x:c r="P32" s="91"/>
      <x:c r="Q32" s="117"/>
    </x:row>
    <x:row r="33">
      <x:c r="A33" s="90"/>
      <x:c r="B33" s="92"/>
      <x:c r="C33" s="92"/>
      <x:c r="D33" s="92"/>
      <x:c r="E33" s="92"/>
      <x:c r="F33" s="92"/>
      <x:c r="G33" s="111" t="n">
        <x:f>D33*E33*F33</x:f>
        <x:v>0</x:v>
      </x:c>
      <x:c r="H33" s="93"/>
      <x:c r="I33" s="160" t="n">
        <x:f>G33*H33</x:f>
        <x:v>0</x:v>
      </x:c>
      <x:c r="J33" s="92"/>
      <x:c r="K33" s="92"/>
      <x:c r="L33" s="92"/>
      <x:c r="M33" s="92"/>
      <x:c r="N33" s="92"/>
      <x:c r="O33" s="92"/>
      <x:c r="P33" s="91"/>
      <x:c r="Q33" s="117"/>
    </x:row>
    <x:row r="34">
      <x:c r="A34" s="90"/>
      <x:c r="B34" s="92"/>
      <x:c r="C34" s="92"/>
      <x:c r="D34" s="92"/>
      <x:c r="E34" s="92"/>
      <x:c r="F34" s="92"/>
      <x:c r="G34" s="111" t="n">
        <x:f>D34*E34*F34</x:f>
        <x:v>0</x:v>
      </x:c>
      <x:c r="H34" s="93"/>
      <x:c r="I34" s="160" t="n">
        <x:f>G34*H34</x:f>
        <x:v>0</x:v>
      </x:c>
      <x:c r="J34" s="92"/>
      <x:c r="K34" s="92"/>
      <x:c r="L34" s="92"/>
      <x:c r="M34" s="92"/>
      <x:c r="N34" s="92"/>
      <x:c r="O34" s="92"/>
      <x:c r="P34" s="91"/>
      <x:c r="Q34" s="117"/>
    </x:row>
    <x:row r="35">
      <x:c r="A35" s="90"/>
      <x:c r="B35" s="92"/>
      <x:c r="C35" s="92"/>
      <x:c r="D35" s="92"/>
      <x:c r="E35" s="92"/>
      <x:c r="F35" s="92"/>
      <x:c r="G35" s="111" t="n">
        <x:f>D35*E35*F35</x:f>
        <x:v>0</x:v>
      </x:c>
      <x:c r="H35" s="93"/>
      <x:c r="I35" s="160" t="n">
        <x:f>G35*H35</x:f>
        <x:v>0</x:v>
      </x:c>
      <x:c r="J35" s="92"/>
      <x:c r="K35" s="92"/>
      <x:c r="L35" s="92"/>
      <x:c r="M35" s="92"/>
      <x:c r="N35" s="92"/>
      <x:c r="O35" s="92"/>
      <x:c r="P35" s="91"/>
      <x:c r="Q35" s="117"/>
    </x:row>
    <x:row r="36">
      <x:c r="A36" s="90"/>
      <x:c r="B36" s="92"/>
      <x:c r="C36" s="92"/>
      <x:c r="D36" s="92"/>
      <x:c r="E36" s="92"/>
      <x:c r="F36" s="92"/>
      <x:c r="G36" s="111" t="n">
        <x:f>D36*E36*F36</x:f>
        <x:v>0</x:v>
      </x:c>
      <x:c r="H36" s="93"/>
      <x:c r="I36" s="160" t="n">
        <x:f>G36*H36</x:f>
        <x:v>0</x:v>
      </x:c>
      <x:c r="J36" s="92"/>
      <x:c r="K36" s="92"/>
      <x:c r="L36" s="92"/>
      <x:c r="M36" s="92"/>
      <x:c r="N36" s="92"/>
      <x:c r="O36" s="92"/>
      <x:c r="P36" s="91"/>
      <x:c r="Q36" s="117"/>
    </x:row>
    <x:row r="37">
      <x:c r="A37" s="90"/>
      <x:c r="B37" s="92"/>
      <x:c r="C37" s="92"/>
      <x:c r="D37" s="92"/>
      <x:c r="E37" s="92"/>
      <x:c r="F37" s="92"/>
      <x:c r="G37" s="111" t="n">
        <x:f>D37*E37*F37</x:f>
        <x:v>0</x:v>
      </x:c>
      <x:c r="H37" s="93"/>
      <x:c r="I37" s="160" t="n">
        <x:f>G37*H37</x:f>
        <x:v>0</x:v>
      </x:c>
      <x:c r="J37" s="92"/>
      <x:c r="K37" s="92"/>
      <x:c r="L37" s="92"/>
      <x:c r="M37" s="92"/>
      <x:c r="N37" s="92"/>
      <x:c r="O37" s="92"/>
      <x:c r="P37" s="91"/>
      <x:c r="Q37" s="117"/>
    </x:row>
    <x:row r="38">
      <x:c r="A38" s="90"/>
      <x:c r="B38" s="92"/>
      <x:c r="C38" s="92"/>
      <x:c r="D38" s="92"/>
      <x:c r="E38" s="92"/>
      <x:c r="F38" s="92"/>
      <x:c r="G38" s="111" t="n">
        <x:f>D38*E38*F38</x:f>
        <x:v>0</x:v>
      </x:c>
      <x:c r="H38" s="93"/>
      <x:c r="I38" s="160" t="n">
        <x:f>G38*H38</x:f>
        <x:v>0</x:v>
      </x:c>
      <x:c r="J38" s="92"/>
      <x:c r="K38" s="92"/>
      <x:c r="L38" s="92"/>
      <x:c r="M38" s="92"/>
      <x:c r="N38" s="92"/>
      <x:c r="O38" s="92"/>
      <x:c r="P38" s="91"/>
      <x:c r="Q38" s="117"/>
    </x:row>
    <x:row r="39">
      <x:c r="A39" s="90"/>
      <x:c r="B39" s="92"/>
      <x:c r="C39" s="92"/>
      <x:c r="D39" s="92"/>
      <x:c r="E39" s="92"/>
      <x:c r="F39" s="92"/>
      <x:c r="G39" s="111" t="n">
        <x:f>D39*E39*F39</x:f>
        <x:v>0</x:v>
      </x:c>
      <x:c r="H39" s="93"/>
      <x:c r="I39" s="160" t="n">
        <x:f>G39*H39</x:f>
        <x:v>0</x:v>
      </x:c>
      <x:c r="J39" s="92"/>
      <x:c r="K39" s="92"/>
      <x:c r="L39" s="92"/>
      <x:c r="M39" s="92"/>
      <x:c r="N39" s="92"/>
      <x:c r="O39" s="92"/>
      <x:c r="P39" s="91"/>
      <x:c r="Q39" s="117"/>
    </x:row>
    <x:row r="40">
      <x:c r="A40" s="90"/>
      <x:c r="B40" s="92"/>
      <x:c r="C40" s="92"/>
      <x:c r="D40" s="92"/>
      <x:c r="E40" s="92"/>
      <x:c r="F40" s="92"/>
      <x:c r="G40" s="111" t="n">
        <x:f>D40*E40*F40</x:f>
        <x:v>0</x:v>
      </x:c>
      <x:c r="H40" s="93"/>
      <x:c r="I40" s="160" t="n">
        <x:f>G40*H40</x:f>
        <x:v>0</x:v>
      </x:c>
      <x:c r="J40" s="92"/>
      <x:c r="K40" s="92"/>
      <x:c r="L40" s="92"/>
      <x:c r="M40" s="92"/>
      <x:c r="N40" s="92"/>
      <x:c r="O40" s="92"/>
      <x:c r="P40" s="91"/>
      <x:c r="Q40" s="117"/>
    </x:row>
    <x:row r="41">
      <x:c r="A41" s="90"/>
      <x:c r="B41" s="92"/>
      <x:c r="C41" s="92"/>
      <x:c r="D41" s="92"/>
      <x:c r="E41" s="92"/>
      <x:c r="F41" s="92"/>
      <x:c r="G41" s="111" t="n">
        <x:f>D41*E41*F41</x:f>
        <x:v>0</x:v>
      </x:c>
      <x:c r="H41" s="93"/>
      <x:c r="I41" s="160" t="n">
        <x:f>G41*H41</x:f>
        <x:v>0</x:v>
      </x:c>
      <x:c r="J41" s="92"/>
      <x:c r="K41" s="92"/>
      <x:c r="L41" s="92"/>
      <x:c r="M41" s="92"/>
      <x:c r="N41" s="92"/>
      <x:c r="O41" s="92"/>
      <x:c r="P41" s="91"/>
      <x:c r="Q41" s="117"/>
    </x:row>
    <x:row r="42">
      <x:c r="A42" s="90"/>
      <x:c r="B42" s="92"/>
      <x:c r="C42" s="92"/>
      <x:c r="D42" s="92"/>
      <x:c r="E42" s="92"/>
      <x:c r="F42" s="92"/>
      <x:c r="G42" s="111" t="n">
        <x:f>D42*E42*F42</x:f>
        <x:v>0</x:v>
      </x:c>
      <x:c r="H42" s="93"/>
      <x:c r="I42" s="160" t="n">
        <x:f>G42*H42</x:f>
        <x:v>0</x:v>
      </x:c>
      <x:c r="J42" s="92"/>
      <x:c r="K42" s="92"/>
      <x:c r="L42" s="92"/>
      <x:c r="M42" s="92"/>
      <x:c r="N42" s="92"/>
      <x:c r="O42" s="92"/>
      <x:c r="P42" s="91"/>
      <x:c r="Q42" s="117"/>
    </x:row>
    <x:row r="43">
      <x:c r="A43" s="90"/>
      <x:c r="B43" s="92"/>
      <x:c r="C43" s="92"/>
      <x:c r="D43" s="92"/>
      <x:c r="E43" s="92"/>
      <x:c r="F43" s="92"/>
      <x:c r="G43" s="111" t="n">
        <x:f>D43*E43*F43</x:f>
        <x:v>0</x:v>
      </x:c>
      <x:c r="H43" s="93"/>
      <x:c r="I43" s="160" t="n">
        <x:f>G43*H43</x:f>
        <x:v>0</x:v>
      </x:c>
      <x:c r="J43" s="92"/>
      <x:c r="K43" s="92"/>
      <x:c r="L43" s="92"/>
      <x:c r="M43" s="92"/>
      <x:c r="N43" s="92"/>
      <x:c r="O43" s="92"/>
      <x:c r="P43" s="91"/>
      <x:c r="Q43" s="117"/>
    </x:row>
    <x:row r="44">
      <x:c r="A44" s="90"/>
      <x:c r="B44" s="92"/>
      <x:c r="C44" s="92"/>
      <x:c r="D44" s="92"/>
      <x:c r="E44" s="92"/>
      <x:c r="F44" s="92"/>
      <x:c r="G44" s="111" t="n">
        <x:f>D44*E44*F44</x:f>
        <x:v>0</x:v>
      </x:c>
      <x:c r="H44" s="93"/>
      <x:c r="I44" s="160" t="n">
        <x:f>G44*H44</x:f>
        <x:v>0</x:v>
      </x:c>
      <x:c r="J44" s="92"/>
      <x:c r="K44" s="92"/>
      <x:c r="L44" s="92"/>
      <x:c r="M44" s="92"/>
      <x:c r="N44" s="92"/>
      <x:c r="O44" s="92"/>
      <x:c r="P44" s="91"/>
      <x:c r="Q44" s="117"/>
    </x:row>
    <x:row r="45">
      <x:c r="A45" s="90"/>
      <x:c r="B45" s="92"/>
      <x:c r="C45" s="92"/>
      <x:c r="D45" s="92"/>
      <x:c r="E45" s="92"/>
      <x:c r="F45" s="92"/>
      <x:c r="G45" s="111" t="n">
        <x:f>D45*E45*F45</x:f>
        <x:v>0</x:v>
      </x:c>
      <x:c r="H45" s="93"/>
      <x:c r="I45" s="160" t="n">
        <x:f>G45*H45</x:f>
        <x:v>0</x:v>
      </x:c>
      <x:c r="J45" s="92"/>
      <x:c r="K45" s="92"/>
      <x:c r="L45" s="92"/>
      <x:c r="M45" s="92"/>
      <x:c r="N45" s="92"/>
      <x:c r="O45" s="92"/>
      <x:c r="P45" s="91"/>
      <x:c r="Q45" s="117"/>
    </x:row>
    <x:row r="46">
      <x:c r="A46" s="90"/>
      <x:c r="B46" s="92"/>
      <x:c r="C46" s="92"/>
      <x:c r="D46" s="92"/>
      <x:c r="E46" s="92"/>
      <x:c r="F46" s="92"/>
      <x:c r="G46" s="111" t="n">
        <x:f>D46*E46*F46</x:f>
        <x:v>0</x:v>
      </x:c>
      <x:c r="H46" s="93"/>
      <x:c r="I46" s="160" t="n">
        <x:f>G46*H46</x:f>
        <x:v>0</x:v>
      </x:c>
      <x:c r="J46" s="92"/>
      <x:c r="K46" s="92"/>
      <x:c r="L46" s="92"/>
      <x:c r="M46" s="92"/>
      <x:c r="N46" s="92"/>
      <x:c r="O46" s="92"/>
      <x:c r="P46" s="91"/>
      <x:c r="Q46" s="117"/>
    </x:row>
    <x:row r="47">
      <x:c r="A47" s="90"/>
      <x:c r="B47" s="92"/>
      <x:c r="C47" s="92"/>
      <x:c r="D47" s="92"/>
      <x:c r="E47" s="92"/>
      <x:c r="F47" s="92"/>
      <x:c r="G47" s="111" t="n">
        <x:f>D47*E47*F47</x:f>
        <x:v>0</x:v>
      </x:c>
      <x:c r="H47" s="93"/>
      <x:c r="I47" s="160" t="n">
        <x:f>G47*H47</x:f>
        <x:v>0</x:v>
      </x:c>
      <x:c r="J47" s="92"/>
      <x:c r="K47" s="92"/>
      <x:c r="L47" s="92"/>
      <x:c r="M47" s="92"/>
      <x:c r="N47" s="92"/>
      <x:c r="O47" s="92"/>
      <x:c r="P47" s="91"/>
      <x:c r="Q47" s="117"/>
    </x:row>
    <x:row r="48">
      <x:c r="A48" s="90"/>
      <x:c r="B48" s="92"/>
      <x:c r="C48" s="92"/>
      <x:c r="D48" s="92"/>
      <x:c r="E48" s="92"/>
      <x:c r="F48" s="92"/>
      <x:c r="G48" s="111" t="n">
        <x:f>D48*E48*F48</x:f>
        <x:v>0</x:v>
      </x:c>
      <x:c r="H48" s="93"/>
      <x:c r="I48" s="160" t="n">
        <x:f>G48*H48</x:f>
        <x:v>0</x:v>
      </x:c>
      <x:c r="J48" s="92"/>
      <x:c r="K48" s="92"/>
      <x:c r="L48" s="92"/>
      <x:c r="M48" s="92"/>
      <x:c r="N48" s="92"/>
      <x:c r="O48" s="92"/>
      <x:c r="P48" s="91"/>
      <x:c r="Q48" s="117"/>
    </x:row>
    <x:row r="49">
      <x:c r="A49" s="90"/>
      <x:c r="B49" s="92"/>
      <x:c r="C49" s="92"/>
      <x:c r="D49" s="92"/>
      <x:c r="E49" s="92"/>
      <x:c r="F49" s="92"/>
      <x:c r="G49" s="111" t="n">
        <x:f>D49*E49*F49</x:f>
        <x:v>0</x:v>
      </x:c>
      <x:c r="H49" s="93"/>
      <x:c r="I49" s="160" t="n">
        <x:f>G49*H49</x:f>
        <x:v>0</x:v>
      </x:c>
      <x:c r="J49" s="92"/>
      <x:c r="K49" s="92"/>
      <x:c r="L49" s="92"/>
      <x:c r="M49" s="92"/>
      <x:c r="N49" s="92"/>
      <x:c r="O49" s="92"/>
      <x:c r="P49" s="91"/>
      <x:c r="Q49" s="117"/>
    </x:row>
    <x:row r="50">
      <x:c r="A50" s="90"/>
      <x:c r="B50" s="92"/>
      <x:c r="C50" s="92"/>
      <x:c r="D50" s="92"/>
      <x:c r="E50" s="92"/>
      <x:c r="F50" s="92"/>
      <x:c r="G50" s="111" t="n">
        <x:f>D50*E50*F50</x:f>
        <x:v>0</x:v>
      </x:c>
      <x:c r="H50" s="93"/>
      <x:c r="I50" s="160" t="n">
        <x:f>G50*H50</x:f>
        <x:v>0</x:v>
      </x:c>
      <x:c r="J50" s="92"/>
      <x:c r="K50" s="92"/>
      <x:c r="L50" s="92"/>
      <x:c r="M50" s="92"/>
      <x:c r="N50" s="92"/>
      <x:c r="O50" s="92"/>
      <x:c r="P50" s="91"/>
      <x:c r="Q50" s="117"/>
    </x:row>
    <x:row r="51">
      <x:c r="A51" s="90"/>
      <x:c r="B51" s="92"/>
      <x:c r="C51" s="92"/>
      <x:c r="D51" s="92"/>
      <x:c r="E51" s="92"/>
      <x:c r="F51" s="92"/>
      <x:c r="G51" s="111" t="n">
        <x:f>D51*E51*F51</x:f>
        <x:v>0</x:v>
      </x:c>
      <x:c r="H51" s="93"/>
      <x:c r="I51" s="160" t="n">
        <x:f>G51*H51</x:f>
        <x:v>0</x:v>
      </x:c>
      <x:c r="J51" s="92"/>
      <x:c r="K51" s="92"/>
      <x:c r="L51" s="92"/>
      <x:c r="M51" s="92"/>
      <x:c r="N51" s="92"/>
      <x:c r="O51" s="92"/>
      <x:c r="P51" s="91"/>
      <x:c r="Q51" s="117"/>
    </x:row>
    <x:row r="52">
      <x:c r="A52" s="90"/>
      <x:c r="B52" s="92"/>
      <x:c r="C52" s="92"/>
      <x:c r="D52" s="92"/>
      <x:c r="E52" s="92"/>
      <x:c r="F52" s="92"/>
      <x:c r="G52" s="111" t="n">
        <x:f>D52*E52*F52</x:f>
        <x:v>0</x:v>
      </x:c>
      <x:c r="H52" s="93"/>
      <x:c r="I52" s="160" t="n">
        <x:f>G52*H52</x:f>
        <x:v>0</x:v>
      </x:c>
      <x:c r="J52" s="92"/>
      <x:c r="K52" s="92"/>
      <x:c r="L52" s="92"/>
      <x:c r="M52" s="92"/>
      <x:c r="N52" s="92"/>
      <x:c r="O52" s="92"/>
      <x:c r="P52" s="91"/>
      <x:c r="Q52" s="117"/>
    </x:row>
    <x:row r="53">
      <x:c r="A53" s="90"/>
      <x:c r="B53" s="92"/>
      <x:c r="C53" s="92"/>
      <x:c r="D53" s="92"/>
      <x:c r="E53" s="92"/>
      <x:c r="F53" s="92"/>
      <x:c r="G53" s="111" t="n">
        <x:f>D53*E53*F53</x:f>
        <x:v>0</x:v>
      </x:c>
      <x:c r="H53" s="93"/>
      <x:c r="I53" s="160" t="n">
        <x:f>G53*H53</x:f>
        <x:v>0</x:v>
      </x:c>
      <x:c r="J53" s="92"/>
      <x:c r="K53" s="92"/>
      <x:c r="L53" s="92"/>
      <x:c r="M53" s="92"/>
      <x:c r="N53" s="92"/>
      <x:c r="O53" s="92"/>
      <x:c r="P53" s="91"/>
      <x:c r="Q53" s="117"/>
    </x:row>
    <x:row r="54">
      <x:c r="A54" s="90"/>
      <x:c r="B54" s="92"/>
      <x:c r="C54" s="92"/>
      <x:c r="D54" s="92"/>
      <x:c r="E54" s="92"/>
      <x:c r="F54" s="92"/>
      <x:c r="G54" s="111" t="n">
        <x:f>D54*E54*F54</x:f>
        <x:v>0</x:v>
      </x:c>
      <x:c r="H54" s="93"/>
      <x:c r="I54" s="160" t="n">
        <x:f>G54*H54</x:f>
        <x:v>0</x:v>
      </x:c>
      <x:c r="J54" s="92"/>
      <x:c r="K54" s="92"/>
      <x:c r="L54" s="92"/>
      <x:c r="M54" s="92"/>
      <x:c r="N54" s="92"/>
      <x:c r="O54" s="92"/>
      <x:c r="P54" s="91"/>
      <x:c r="Q54" s="117"/>
    </x:row>
    <x:row r="55">
      <x:c r="A55" s="90"/>
      <x:c r="B55" s="92"/>
      <x:c r="C55" s="92"/>
      <x:c r="D55" s="92"/>
      <x:c r="E55" s="92"/>
      <x:c r="F55" s="92"/>
      <x:c r="G55" s="111" t="n">
        <x:f>D55*E55*F55</x:f>
        <x:v>0</x:v>
      </x:c>
      <x:c r="H55" s="93"/>
      <x:c r="I55" s="160" t="n">
        <x:f>G55*H55</x:f>
        <x:v>0</x:v>
      </x:c>
      <x:c r="J55" s="92"/>
      <x:c r="K55" s="92"/>
      <x:c r="L55" s="92"/>
      <x:c r="M55" s="92"/>
      <x:c r="N55" s="92"/>
      <x:c r="O55" s="92"/>
      <x:c r="P55" s="91"/>
      <x:c r="Q55" s="117"/>
    </x:row>
    <x:row r="56">
      <x:c r="A56" s="90"/>
      <x:c r="B56" s="92"/>
      <x:c r="C56" s="92"/>
      <x:c r="D56" s="92"/>
      <x:c r="E56" s="92"/>
      <x:c r="F56" s="92"/>
      <x:c r="G56" s="111" t="n">
        <x:f>D56*E56*F56</x:f>
        <x:v>0</x:v>
      </x:c>
      <x:c r="H56" s="93"/>
      <x:c r="I56" s="160" t="n">
        <x:f>G56*H56</x:f>
        <x:v>0</x:v>
      </x:c>
      <x:c r="J56" s="92"/>
      <x:c r="K56" s="92"/>
      <x:c r="L56" s="92"/>
      <x:c r="M56" s="92"/>
      <x:c r="N56" s="92"/>
      <x:c r="O56" s="92"/>
      <x:c r="P56" s="91"/>
      <x:c r="Q56" s="117"/>
    </x:row>
    <x:row r="57">
      <x:c r="A57" s="90"/>
      <x:c r="B57" s="92"/>
      <x:c r="C57" s="92"/>
      <x:c r="D57" s="92"/>
      <x:c r="E57" s="92"/>
      <x:c r="F57" s="92"/>
      <x:c r="G57" s="111" t="n">
        <x:f>D57*E57*F57</x:f>
        <x:v>0</x:v>
      </x:c>
      <x:c r="H57" s="93"/>
      <x:c r="I57" s="160" t="n">
        <x:f>G57*H57</x:f>
        <x:v>0</x:v>
      </x:c>
      <x:c r="J57" s="92"/>
      <x:c r="K57" s="92"/>
      <x:c r="L57" s="92"/>
      <x:c r="M57" s="92"/>
      <x:c r="N57" s="92"/>
      <x:c r="O57" s="92"/>
      <x:c r="P57" s="91"/>
      <x:c r="Q57" s="117"/>
    </x:row>
    <x:row r="58">
      <x:c r="A58" s="90"/>
      <x:c r="B58" s="92"/>
      <x:c r="C58" s="92"/>
      <x:c r="D58" s="92"/>
      <x:c r="E58" s="92"/>
      <x:c r="F58" s="92"/>
      <x:c r="G58" s="111" t="n">
        <x:f>D58*E58*F58</x:f>
        <x:v>0</x:v>
      </x:c>
      <x:c r="H58" s="93"/>
      <x:c r="I58" s="160" t="n">
        <x:f>G58*H58</x:f>
        <x:v>0</x:v>
      </x:c>
      <x:c r="J58" s="92"/>
      <x:c r="K58" s="92"/>
      <x:c r="L58" s="92"/>
      <x:c r="M58" s="92"/>
      <x:c r="N58" s="92"/>
      <x:c r="O58" s="92"/>
      <x:c r="P58" s="91"/>
      <x:c r="Q58" s="117"/>
    </x:row>
    <x:row r="59">
      <x:c r="A59" s="90"/>
      <x:c r="B59" s="92"/>
      <x:c r="C59" s="92"/>
      <x:c r="D59" s="92"/>
      <x:c r="E59" s="92"/>
      <x:c r="F59" s="92"/>
      <x:c r="G59" s="111" t="n">
        <x:f>D59*E59*F59</x:f>
        <x:v>0</x:v>
      </x:c>
      <x:c r="H59" s="93"/>
      <x:c r="I59" s="160" t="n">
        <x:f>G59*H59</x:f>
        <x:v>0</x:v>
      </x:c>
      <x:c r="J59" s="92"/>
      <x:c r="K59" s="92"/>
      <x:c r="L59" s="92"/>
      <x:c r="M59" s="92"/>
      <x:c r="N59" s="92"/>
      <x:c r="O59" s="92"/>
      <x:c r="P59" s="91"/>
      <x:c r="Q59" s="117"/>
    </x:row>
    <x:row r="60">
      <x:c r="A60" s="90"/>
      <x:c r="B60" s="92"/>
      <x:c r="C60" s="92"/>
      <x:c r="D60" s="92"/>
      <x:c r="E60" s="92"/>
      <x:c r="F60" s="92"/>
      <x:c r="G60" s="111" t="n">
        <x:f>D60*E60*F60</x:f>
        <x:v>0</x:v>
      </x:c>
      <x:c r="H60" s="93"/>
      <x:c r="I60" s="160" t="n">
        <x:f>G60*H60</x:f>
        <x:v>0</x:v>
      </x:c>
      <x:c r="J60" s="92"/>
      <x:c r="K60" s="92"/>
      <x:c r="L60" s="92"/>
      <x:c r="M60" s="92"/>
      <x:c r="N60" s="92"/>
      <x:c r="O60" s="92"/>
      <x:c r="P60" s="91"/>
      <x:c r="Q60" s="117"/>
    </x:row>
    <x:row r="61">
      <x:c r="A61" s="90"/>
      <x:c r="B61" s="92"/>
      <x:c r="C61" s="92"/>
      <x:c r="D61" s="92"/>
      <x:c r="E61" s="92"/>
      <x:c r="F61" s="92"/>
      <x:c r="G61" s="111" t="n">
        <x:f>D61*E61*F61</x:f>
        <x:v>0</x:v>
      </x:c>
      <x:c r="H61" s="93"/>
      <x:c r="I61" s="160" t="n">
        <x:f>G61*H61</x:f>
        <x:v>0</x:v>
      </x:c>
      <x:c r="J61" s="92"/>
      <x:c r="K61" s="92"/>
      <x:c r="L61" s="92"/>
      <x:c r="M61" s="92"/>
      <x:c r="N61" s="92"/>
      <x:c r="O61" s="92"/>
      <x:c r="P61" s="91"/>
      <x:c r="Q61" s="117"/>
    </x:row>
    <x:row r="62">
      <x:c r="A62" s="90"/>
      <x:c r="B62" s="92"/>
      <x:c r="C62" s="92"/>
      <x:c r="D62" s="92"/>
      <x:c r="E62" s="92"/>
      <x:c r="F62" s="92"/>
      <x:c r="G62" s="111" t="n">
        <x:f>D62*E62*F62</x:f>
        <x:v>0</x:v>
      </x:c>
      <x:c r="H62" s="93"/>
      <x:c r="I62" s="160" t="n">
        <x:f>G62*H62</x:f>
        <x:v>0</x:v>
      </x:c>
      <x:c r="J62" s="92"/>
      <x:c r="K62" s="92"/>
      <x:c r="L62" s="92"/>
      <x:c r="M62" s="92"/>
      <x:c r="N62" s="92"/>
      <x:c r="O62" s="92"/>
      <x:c r="P62" s="91"/>
      <x:c r="Q62" s="117"/>
    </x:row>
    <x:row r="63">
      <x:c r="A63" s="90"/>
      <x:c r="B63" s="92"/>
      <x:c r="C63" s="92"/>
      <x:c r="D63" s="92"/>
      <x:c r="E63" s="92"/>
      <x:c r="F63" s="92"/>
      <x:c r="G63" s="111" t="n">
        <x:f>D63*E63*F63</x:f>
        <x:v>0</x:v>
      </x:c>
      <x:c r="H63" s="93"/>
      <x:c r="I63" s="160" t="n">
        <x:f>G63*H63</x:f>
        <x:v>0</x:v>
      </x:c>
      <x:c r="J63" s="92"/>
      <x:c r="K63" s="92"/>
      <x:c r="L63" s="92"/>
      <x:c r="M63" s="92"/>
      <x:c r="N63" s="92"/>
      <x:c r="O63" s="92"/>
      <x:c r="P63" s="91"/>
      <x:c r="Q63" s="117"/>
    </x:row>
    <x:row r="64">
      <x:c r="A64" s="90"/>
      <x:c r="B64" s="92"/>
      <x:c r="C64" s="92"/>
      <x:c r="D64" s="92"/>
      <x:c r="E64" s="92"/>
      <x:c r="F64" s="92"/>
      <x:c r="G64" s="111" t="n">
        <x:f>D64*E64*F64</x:f>
        <x:v>0</x:v>
      </x:c>
      <x:c r="H64" s="93"/>
      <x:c r="I64" s="160" t="n">
        <x:f>G64*H64</x:f>
        <x:v>0</x:v>
      </x:c>
      <x:c r="J64" s="92"/>
      <x:c r="K64" s="92"/>
      <x:c r="L64" s="92"/>
      <x:c r="M64" s="92"/>
      <x:c r="N64" s="92"/>
      <x:c r="O64" s="92"/>
      <x:c r="P64" s="91"/>
      <x:c r="Q64" s="117"/>
    </x:row>
    <x:row r="65">
      <x:c r="A65" s="90"/>
      <x:c r="B65" s="92"/>
      <x:c r="C65" s="92"/>
      <x:c r="D65" s="92"/>
      <x:c r="E65" s="92"/>
      <x:c r="F65" s="92"/>
      <x:c r="G65" s="111" t="n">
        <x:f>D65*E65*F65</x:f>
        <x:v>0</x:v>
      </x:c>
      <x:c r="H65" s="93"/>
      <x:c r="I65" s="160" t="n">
        <x:f>G65*H65</x:f>
        <x:v>0</x:v>
      </x:c>
      <x:c r="J65" s="92"/>
      <x:c r="K65" s="92"/>
      <x:c r="L65" s="92"/>
      <x:c r="M65" s="92"/>
      <x:c r="N65" s="92"/>
      <x:c r="O65" s="92"/>
      <x:c r="P65" s="91"/>
      <x:c r="Q65" s="117"/>
    </x:row>
    <x:row r="66">
      <x:c r="A66" s="90"/>
      <x:c r="B66" s="92"/>
      <x:c r="C66" s="92"/>
      <x:c r="D66" s="92"/>
      <x:c r="E66" s="92"/>
      <x:c r="F66" s="92"/>
      <x:c r="G66" s="111" t="n">
        <x:f>D66*E66*F66</x:f>
        <x:v>0</x:v>
      </x:c>
      <x:c r="H66" s="93"/>
      <x:c r="I66" s="160" t="n">
        <x:f>G66*H66</x:f>
        <x:v>0</x:v>
      </x:c>
      <x:c r="J66" s="92"/>
      <x:c r="K66" s="92"/>
      <x:c r="L66" s="92"/>
      <x:c r="M66" s="92"/>
      <x:c r="N66" s="92"/>
      <x:c r="O66" s="92"/>
      <x:c r="P66" s="91"/>
      <x:c r="Q66" s="117"/>
    </x:row>
    <x:row r="67">
      <x:c r="A67" s="90"/>
      <x:c r="B67" s="92"/>
      <x:c r="C67" s="92"/>
      <x:c r="D67" s="92"/>
      <x:c r="E67" s="92"/>
      <x:c r="F67" s="92"/>
      <x:c r="G67" s="111" t="n">
        <x:f>D67*E67*F67</x:f>
        <x:v>0</x:v>
      </x:c>
      <x:c r="H67" s="93"/>
      <x:c r="I67" s="160" t="n">
        <x:f>G67*H67</x:f>
        <x:v>0</x:v>
      </x:c>
      <x:c r="J67" s="92"/>
      <x:c r="K67" s="92"/>
      <x:c r="L67" s="92"/>
      <x:c r="M67" s="92"/>
      <x:c r="N67" s="92"/>
      <x:c r="O67" s="92"/>
      <x:c r="P67" s="91"/>
      <x:c r="Q67" s="117"/>
    </x:row>
    <x:row r="68">
      <x:c r="A68" s="90"/>
      <x:c r="B68" s="92"/>
      <x:c r="C68" s="92"/>
      <x:c r="D68" s="92"/>
      <x:c r="E68" s="92"/>
      <x:c r="F68" s="92"/>
      <x:c r="G68" s="111" t="n">
        <x:f>D68*E68*F68</x:f>
        <x:v>0</x:v>
      </x:c>
      <x:c r="H68" s="93"/>
      <x:c r="I68" s="160" t="n">
        <x:f>G68*H68</x:f>
        <x:v>0</x:v>
      </x:c>
      <x:c r="J68" s="92"/>
      <x:c r="K68" s="92"/>
      <x:c r="L68" s="92"/>
      <x:c r="M68" s="92"/>
      <x:c r="N68" s="92"/>
      <x:c r="O68" s="92"/>
      <x:c r="P68" s="91"/>
      <x:c r="Q68" s="117"/>
    </x:row>
    <x:row r="69">
      <x:c r="A69" s="90"/>
      <x:c r="B69" s="92"/>
      <x:c r="C69" s="92"/>
      <x:c r="D69" s="92"/>
      <x:c r="E69" s="92"/>
      <x:c r="F69" s="92"/>
      <x:c r="G69" s="111" t="n">
        <x:f>D69*E69*F69</x:f>
        <x:v>0</x:v>
      </x:c>
      <x:c r="H69" s="93"/>
      <x:c r="I69" s="160" t="n">
        <x:f>G69*H69</x:f>
        <x:v>0</x:v>
      </x:c>
      <x:c r="J69" s="92"/>
      <x:c r="K69" s="92"/>
      <x:c r="L69" s="92"/>
      <x:c r="M69" s="92"/>
      <x:c r="N69" s="92"/>
      <x:c r="O69" s="92"/>
      <x:c r="P69" s="91"/>
      <x:c r="Q69" s="117"/>
    </x:row>
    <x:row r="70">
      <x:c r="A70" s="90"/>
      <x:c r="B70" s="92"/>
      <x:c r="C70" s="92"/>
      <x:c r="D70" s="92"/>
      <x:c r="E70" s="92"/>
      <x:c r="F70" s="92"/>
      <x:c r="G70" s="111" t="n">
        <x:f>D70*E70*F70</x:f>
        <x:v>0</x:v>
      </x:c>
      <x:c r="H70" s="93"/>
      <x:c r="I70" s="160" t="n">
        <x:f>G70*H70</x:f>
        <x:v>0</x:v>
      </x:c>
      <x:c r="J70" s="92"/>
      <x:c r="K70" s="92"/>
      <x:c r="L70" s="92"/>
      <x:c r="M70" s="92"/>
      <x:c r="N70" s="92"/>
      <x:c r="O70" s="92"/>
      <x:c r="P70" s="91"/>
      <x:c r="Q70" s="117"/>
    </x:row>
    <x:row r="71">
      <x:c r="A71" s="90"/>
      <x:c r="B71" s="92"/>
      <x:c r="C71" s="92"/>
      <x:c r="D71" s="92"/>
      <x:c r="E71" s="92"/>
      <x:c r="F71" s="92"/>
      <x:c r="G71" s="111" t="n">
        <x:f>D71*E71*F71</x:f>
        <x:v>0</x:v>
      </x:c>
      <x:c r="H71" s="93"/>
      <x:c r="I71" s="160" t="n">
        <x:f>G71*H71</x:f>
        <x:v>0</x:v>
      </x:c>
      <x:c r="J71" s="92"/>
      <x:c r="K71" s="92"/>
      <x:c r="L71" s="92"/>
      <x:c r="M71" s="92"/>
      <x:c r="N71" s="92"/>
      <x:c r="O71" s="92"/>
      <x:c r="P71" s="91"/>
      <x:c r="Q71" s="117"/>
    </x:row>
    <x:row r="72">
      <x:c r="A72" s="90"/>
      <x:c r="B72" s="92"/>
      <x:c r="C72" s="92"/>
      <x:c r="D72" s="92"/>
      <x:c r="E72" s="92"/>
      <x:c r="F72" s="92"/>
      <x:c r="G72" s="111" t="n">
        <x:f>D72*E72*F72</x:f>
        <x:v>0</x:v>
      </x:c>
      <x:c r="H72" s="93"/>
      <x:c r="I72" s="160" t="n">
        <x:f>G72*H72</x:f>
        <x:v>0</x:v>
      </x:c>
      <x:c r="J72" s="92"/>
      <x:c r="K72" s="92"/>
      <x:c r="L72" s="92"/>
      <x:c r="M72" s="92"/>
      <x:c r="N72" s="92"/>
      <x:c r="O72" s="92"/>
      <x:c r="P72" s="91"/>
      <x:c r="Q72" s="117"/>
    </x:row>
    <x:row r="73">
      <x:c r="A73" s="90"/>
      <x:c r="B73" s="92"/>
      <x:c r="C73" s="92"/>
      <x:c r="D73" s="92"/>
      <x:c r="E73" s="92"/>
      <x:c r="F73" s="92"/>
      <x:c r="G73" s="111" t="n">
        <x:f>D73*E73*F73</x:f>
        <x:v>0</x:v>
      </x:c>
      <x:c r="H73" s="93"/>
      <x:c r="I73" s="160" t="n">
        <x:f>G73*H73</x:f>
        <x:v>0</x:v>
      </x:c>
      <x:c r="J73" s="92"/>
      <x:c r="K73" s="92"/>
      <x:c r="L73" s="92"/>
      <x:c r="M73" s="92"/>
      <x:c r="N73" s="92"/>
      <x:c r="O73" s="92"/>
      <x:c r="P73" s="91"/>
      <x:c r="Q73" s="117"/>
    </x:row>
    <x:row r="74">
      <x:c r="A74" s="90"/>
      <x:c r="B74" s="92"/>
      <x:c r="C74" s="92"/>
      <x:c r="D74" s="92"/>
      <x:c r="E74" s="92"/>
      <x:c r="F74" s="92"/>
      <x:c r="G74" s="111" t="n">
        <x:f>D74*E74*F74</x:f>
        <x:v>0</x:v>
      </x:c>
      <x:c r="H74" s="93"/>
      <x:c r="I74" s="160" t="n">
        <x:f>G74*H74</x:f>
        <x:v>0</x:v>
      </x:c>
      <x:c r="J74" s="92"/>
      <x:c r="K74" s="92"/>
      <x:c r="L74" s="92"/>
      <x:c r="M74" s="92"/>
      <x:c r="N74" s="92"/>
      <x:c r="O74" s="92"/>
      <x:c r="P74" s="91"/>
      <x:c r="Q74" s="117"/>
    </x:row>
    <x:row r="75">
      <x:c r="A75" s="90"/>
      <x:c r="B75" s="92"/>
      <x:c r="C75" s="92"/>
      <x:c r="D75" s="92"/>
      <x:c r="E75" s="92"/>
      <x:c r="F75" s="92"/>
      <x:c r="G75" s="111" t="n">
        <x:f>D75*E75*F75</x:f>
        <x:v>0</x:v>
      </x:c>
      <x:c r="H75" s="93"/>
      <x:c r="I75" s="160" t="n">
        <x:f>G75*H75</x:f>
        <x:v>0</x:v>
      </x:c>
      <x:c r="J75" s="92"/>
      <x:c r="K75" s="92"/>
      <x:c r="L75" s="92"/>
      <x:c r="M75" s="92"/>
      <x:c r="N75" s="92"/>
      <x:c r="O75" s="92"/>
      <x:c r="P75" s="91"/>
      <x:c r="Q75" s="117"/>
    </x:row>
    <x:row r="76">
      <x:c r="A76" s="90"/>
      <x:c r="B76" s="92"/>
      <x:c r="C76" s="92"/>
      <x:c r="D76" s="92"/>
      <x:c r="E76" s="92"/>
      <x:c r="F76" s="92"/>
      <x:c r="G76" s="111" t="n">
        <x:f>D76*E76*F76</x:f>
        <x:v>0</x:v>
      </x:c>
      <x:c r="H76" s="93"/>
      <x:c r="I76" s="160" t="n">
        <x:f>G76*H76</x:f>
        <x:v>0</x:v>
      </x:c>
      <x:c r="J76" s="92"/>
      <x:c r="K76" s="92"/>
      <x:c r="L76" s="92"/>
      <x:c r="M76" s="92"/>
      <x:c r="N76" s="92"/>
      <x:c r="O76" s="92"/>
      <x:c r="P76" s="91"/>
      <x:c r="Q76" s="117"/>
    </x:row>
    <x:row r="77">
      <x:c r="A77" s="90"/>
      <x:c r="B77" s="92"/>
      <x:c r="C77" s="92"/>
      <x:c r="D77" s="92"/>
      <x:c r="E77" s="92"/>
      <x:c r="F77" s="92"/>
      <x:c r="G77" s="111" t="n">
        <x:f>D77*E77*F77</x:f>
        <x:v>0</x:v>
      </x:c>
      <x:c r="H77" s="93"/>
      <x:c r="I77" s="160" t="n">
        <x:f>G77*H77</x:f>
        <x:v>0</x:v>
      </x:c>
      <x:c r="J77" s="92"/>
      <x:c r="K77" s="92"/>
      <x:c r="L77" s="92"/>
      <x:c r="M77" s="92"/>
      <x:c r="N77" s="92"/>
      <x:c r="O77" s="92"/>
      <x:c r="P77" s="91"/>
      <x:c r="Q77" s="117"/>
    </x:row>
    <x:row r="78">
      <x:c r="A78" s="90"/>
      <x:c r="B78" s="92"/>
      <x:c r="C78" s="92"/>
      <x:c r="D78" s="92"/>
      <x:c r="E78" s="92"/>
      <x:c r="F78" s="92"/>
      <x:c r="G78" s="111" t="n">
        <x:f>D78*E78*F78</x:f>
        <x:v>0</x:v>
      </x:c>
      <x:c r="H78" s="93"/>
      <x:c r="I78" s="160" t="n">
        <x:f>G78*H78</x:f>
        <x:v>0</x:v>
      </x:c>
      <x:c r="J78" s="92"/>
      <x:c r="K78" s="92"/>
      <x:c r="L78" s="92"/>
      <x:c r="M78" s="92"/>
      <x:c r="N78" s="92"/>
      <x:c r="O78" s="92"/>
      <x:c r="P78" s="91"/>
      <x:c r="Q78" s="117"/>
    </x:row>
    <x:row r="79">
      <x:c r="A79" s="90"/>
      <x:c r="B79" s="92"/>
      <x:c r="C79" s="92"/>
      <x:c r="D79" s="92"/>
      <x:c r="E79" s="92"/>
      <x:c r="F79" s="92"/>
      <x:c r="G79" s="111" t="n">
        <x:f>D79*E79*F79</x:f>
        <x:v>0</x:v>
      </x:c>
      <x:c r="H79" s="93"/>
      <x:c r="I79" s="160" t="n">
        <x:f>G79*H79</x:f>
        <x:v>0</x:v>
      </x:c>
      <x:c r="J79" s="92"/>
      <x:c r="K79" s="92"/>
      <x:c r="L79" s="92"/>
      <x:c r="M79" s="92"/>
      <x:c r="N79" s="92"/>
      <x:c r="O79" s="92"/>
      <x:c r="P79" s="91"/>
      <x:c r="Q79" s="117"/>
    </x:row>
    <x:row r="80">
      <x:c r="A80" s="90"/>
      <x:c r="B80" s="92"/>
      <x:c r="C80" s="92"/>
      <x:c r="D80" s="92"/>
      <x:c r="E80" s="92"/>
      <x:c r="F80" s="92"/>
      <x:c r="G80" s="111" t="n">
        <x:f>D80*E80*F80</x:f>
        <x:v>0</x:v>
      </x:c>
      <x:c r="H80" s="93"/>
      <x:c r="I80" s="160" t="n">
        <x:f>G80*H80</x:f>
        <x:v>0</x:v>
      </x:c>
      <x:c r="J80" s="92"/>
      <x:c r="K80" s="92"/>
      <x:c r="L80" s="92"/>
      <x:c r="M80" s="92"/>
      <x:c r="N80" s="92"/>
      <x:c r="O80" s="92"/>
      <x:c r="P80" s="91"/>
      <x:c r="Q80" s="117"/>
    </x:row>
    <x:row r="81">
      <x:c r="A81" s="90"/>
      <x:c r="B81" s="92"/>
      <x:c r="C81" s="92"/>
      <x:c r="D81" s="92"/>
      <x:c r="E81" s="92"/>
      <x:c r="F81" s="92"/>
      <x:c r="G81" s="111" t="n">
        <x:f>D81*E81*F81</x:f>
        <x:v>0</x:v>
      </x:c>
      <x:c r="H81" s="93"/>
      <x:c r="I81" s="160" t="n">
        <x:f>G81*H81</x:f>
        <x:v>0</x:v>
      </x:c>
      <x:c r="J81" s="92"/>
      <x:c r="K81" s="92"/>
      <x:c r="L81" s="92"/>
      <x:c r="M81" s="92"/>
      <x:c r="N81" s="92"/>
      <x:c r="O81" s="92"/>
      <x:c r="P81" s="91"/>
      <x:c r="Q81" s="117"/>
    </x:row>
    <x:row r="82">
      <x:c r="A82" s="90"/>
      <x:c r="B82" s="92"/>
      <x:c r="C82" s="92"/>
      <x:c r="D82" s="92"/>
      <x:c r="E82" s="92"/>
      <x:c r="F82" s="92"/>
      <x:c r="G82" s="111" t="n">
        <x:f>D82*E82*F82</x:f>
        <x:v>0</x:v>
      </x:c>
      <x:c r="H82" s="93"/>
      <x:c r="I82" s="160" t="n">
        <x:f>G82*H82</x:f>
        <x:v>0</x:v>
      </x:c>
      <x:c r="J82" s="92"/>
      <x:c r="K82" s="92"/>
      <x:c r="L82" s="92"/>
      <x:c r="M82" s="92"/>
      <x:c r="N82" s="92"/>
      <x:c r="O82" s="92"/>
      <x:c r="P82" s="91"/>
      <x:c r="Q82" s="117"/>
    </x:row>
    <x:row r="83">
      <x:c r="A83" s="90"/>
      <x:c r="B83" s="92"/>
      <x:c r="C83" s="92"/>
      <x:c r="D83" s="92"/>
      <x:c r="E83" s="92"/>
      <x:c r="F83" s="92"/>
      <x:c r="G83" s="111" t="n">
        <x:f>D83*E83*F83</x:f>
        <x:v>0</x:v>
      </x:c>
      <x:c r="H83" s="93"/>
      <x:c r="I83" s="160" t="n">
        <x:f>G83*H83</x:f>
        <x:v>0</x:v>
      </x:c>
      <x:c r="J83" s="92"/>
      <x:c r="K83" s="92"/>
      <x:c r="L83" s="92"/>
      <x:c r="M83" s="92"/>
      <x:c r="N83" s="92"/>
      <x:c r="O83" s="92"/>
      <x:c r="P83" s="91"/>
      <x:c r="Q83" s="117"/>
    </x:row>
    <x:row r="84">
      <x:c r="A84" s="90"/>
      <x:c r="B84" s="92"/>
      <x:c r="C84" s="92"/>
      <x:c r="D84" s="92"/>
      <x:c r="E84" s="92"/>
      <x:c r="F84" s="92"/>
      <x:c r="G84" s="111" t="n">
        <x:f>D84*E84*F84</x:f>
        <x:v>0</x:v>
      </x:c>
      <x:c r="H84" s="93"/>
      <x:c r="I84" s="160" t="n">
        <x:f>G84*H84</x:f>
        <x:v>0</x:v>
      </x:c>
      <x:c r="J84" s="92"/>
      <x:c r="K84" s="92"/>
      <x:c r="L84" s="92"/>
      <x:c r="M84" s="92"/>
      <x:c r="N84" s="92"/>
      <x:c r="O84" s="92"/>
      <x:c r="P84" s="91"/>
      <x:c r="Q84" s="117"/>
    </x:row>
    <x:row r="85">
      <x:c r="A85" s="90"/>
      <x:c r="B85" s="92"/>
      <x:c r="C85" s="92"/>
      <x:c r="D85" s="92"/>
      <x:c r="E85" s="92"/>
      <x:c r="F85" s="92"/>
      <x:c r="G85" s="111" t="n">
        <x:f>D85*E85*F85</x:f>
        <x:v>0</x:v>
      </x:c>
      <x:c r="H85" s="93"/>
      <x:c r="I85" s="160" t="n">
        <x:f>G85*H85</x:f>
        <x:v>0</x:v>
      </x:c>
      <x:c r="J85" s="92"/>
      <x:c r="K85" s="92"/>
      <x:c r="L85" s="92"/>
      <x:c r="M85" s="92"/>
      <x:c r="N85" s="92"/>
      <x:c r="O85" s="92"/>
      <x:c r="P85" s="91"/>
      <x:c r="Q85" s="117"/>
    </x:row>
    <x:row r="86">
      <x:c r="A86" s="90"/>
      <x:c r="B86" s="92"/>
      <x:c r="C86" s="92"/>
      <x:c r="D86" s="92"/>
      <x:c r="E86" s="92"/>
      <x:c r="F86" s="92"/>
      <x:c r="G86" s="111" t="n">
        <x:f>D86*E86*F86</x:f>
        <x:v>0</x:v>
      </x:c>
      <x:c r="H86" s="93"/>
      <x:c r="I86" s="160" t="n">
        <x:f>G86*H86</x:f>
        <x:v>0</x:v>
      </x:c>
      <x:c r="J86" s="92"/>
      <x:c r="K86" s="92"/>
      <x:c r="L86" s="92"/>
      <x:c r="M86" s="92"/>
      <x:c r="N86" s="92"/>
      <x:c r="O86" s="92"/>
      <x:c r="P86" s="91"/>
      <x:c r="Q86" s="117"/>
    </x:row>
    <x:row r="87">
      <x:c r="A87" s="90"/>
      <x:c r="B87" s="92"/>
      <x:c r="C87" s="92"/>
      <x:c r="D87" s="92"/>
      <x:c r="E87" s="92"/>
      <x:c r="F87" s="92"/>
      <x:c r="G87" s="111" t="n">
        <x:f>D87*E87*F87</x:f>
        <x:v>0</x:v>
      </x:c>
      <x:c r="H87" s="93"/>
      <x:c r="I87" s="160" t="n">
        <x:f>G87*H87</x:f>
        <x:v>0</x:v>
      </x:c>
      <x:c r="J87" s="92"/>
      <x:c r="K87" s="92"/>
      <x:c r="L87" s="92"/>
      <x:c r="M87" s="92"/>
      <x:c r="N87" s="92"/>
      <x:c r="O87" s="92"/>
      <x:c r="P87" s="91"/>
      <x:c r="Q87" s="117"/>
    </x:row>
    <x:row r="88">
      <x:c r="A88" s="90"/>
      <x:c r="B88" s="92"/>
      <x:c r="C88" s="92"/>
      <x:c r="D88" s="92"/>
      <x:c r="E88" s="92"/>
      <x:c r="F88" s="92"/>
      <x:c r="G88" s="111" t="n">
        <x:f>D88*E88*F88</x:f>
        <x:v>0</x:v>
      </x:c>
      <x:c r="H88" s="93"/>
      <x:c r="I88" s="160" t="n">
        <x:f>G88*H88</x:f>
        <x:v>0</x:v>
      </x:c>
      <x:c r="J88" s="92"/>
      <x:c r="K88" s="92"/>
      <x:c r="L88" s="92"/>
      <x:c r="M88" s="92"/>
      <x:c r="N88" s="92"/>
      <x:c r="O88" s="92"/>
      <x:c r="P88" s="91"/>
      <x:c r="Q88" s="117"/>
    </x:row>
    <x:row r="89">
      <x:c r="A89" s="90"/>
      <x:c r="B89" s="92"/>
      <x:c r="C89" s="92"/>
      <x:c r="D89" s="92"/>
      <x:c r="E89" s="92"/>
      <x:c r="F89" s="92"/>
      <x:c r="G89" s="111" t="n">
        <x:f>D89*E89*F89</x:f>
        <x:v>0</x:v>
      </x:c>
      <x:c r="H89" s="93"/>
      <x:c r="I89" s="160" t="n">
        <x:f>G89*H89</x:f>
        <x:v>0</x:v>
      </x:c>
      <x:c r="J89" s="92"/>
      <x:c r="K89" s="92"/>
      <x:c r="L89" s="92"/>
      <x:c r="M89" s="92"/>
      <x:c r="N89" s="92"/>
      <x:c r="O89" s="92"/>
      <x:c r="P89" s="91"/>
      <x:c r="Q89" s="117"/>
    </x:row>
    <x:row r="90">
      <x:c r="A90" s="90"/>
      <x:c r="B90" s="92"/>
      <x:c r="C90" s="92"/>
      <x:c r="D90" s="92"/>
      <x:c r="E90" s="92"/>
      <x:c r="F90" s="92"/>
      <x:c r="G90" s="111" t="n">
        <x:f>D90*E90*F90</x:f>
        <x:v>0</x:v>
      </x:c>
      <x:c r="H90" s="93"/>
      <x:c r="I90" s="160" t="n">
        <x:f>G90*H90</x:f>
        <x:v>0</x:v>
      </x:c>
      <x:c r="J90" s="92"/>
      <x:c r="K90" s="92"/>
      <x:c r="L90" s="92"/>
      <x:c r="M90" s="92"/>
      <x:c r="N90" s="92"/>
      <x:c r="O90" s="92"/>
      <x:c r="P90" s="91"/>
      <x:c r="Q90" s="117"/>
    </x:row>
    <x:row r="91">
      <x:c r="A91" s="90"/>
      <x:c r="B91" s="92"/>
      <x:c r="C91" s="92"/>
      <x:c r="D91" s="92"/>
      <x:c r="E91" s="92"/>
      <x:c r="F91" s="92"/>
      <x:c r="G91" s="111" t="n">
        <x:f>D91*E91*F91</x:f>
        <x:v>0</x:v>
      </x:c>
      <x:c r="H91" s="93"/>
      <x:c r="I91" s="160" t="n">
        <x:f>G91*H91</x:f>
        <x:v>0</x:v>
      </x:c>
      <x:c r="J91" s="92"/>
      <x:c r="K91" s="92"/>
      <x:c r="L91" s="92"/>
      <x:c r="M91" s="92"/>
      <x:c r="N91" s="92"/>
      <x:c r="O91" s="92"/>
      <x:c r="P91" s="91"/>
      <x:c r="Q91" s="117"/>
    </x:row>
    <x:row r="92">
      <x:c r="A92" s="90"/>
      <x:c r="B92" s="92"/>
      <x:c r="C92" s="92"/>
      <x:c r="D92" s="92"/>
      <x:c r="E92" s="92"/>
      <x:c r="F92" s="92"/>
      <x:c r="G92" s="111" t="n">
        <x:f>D92*E92*F92</x:f>
        <x:v>0</x:v>
      </x:c>
      <x:c r="H92" s="93"/>
      <x:c r="I92" s="160" t="n">
        <x:f>G92*H92</x:f>
        <x:v>0</x:v>
      </x:c>
      <x:c r="J92" s="92"/>
      <x:c r="K92" s="92"/>
      <x:c r="L92" s="92"/>
      <x:c r="M92" s="92"/>
      <x:c r="N92" s="92"/>
      <x:c r="O92" s="92"/>
      <x:c r="P92" s="91"/>
      <x:c r="Q92" s="117"/>
    </x:row>
    <x:row r="93">
      <x:c r="A93" s="90"/>
      <x:c r="B93" s="92"/>
      <x:c r="C93" s="92"/>
      <x:c r="D93" s="92"/>
      <x:c r="E93" s="92"/>
      <x:c r="F93" s="92"/>
      <x:c r="G93" s="111" t="n">
        <x:f>D93*E93*F93</x:f>
        <x:v>0</x:v>
      </x:c>
      <x:c r="H93" s="93"/>
      <x:c r="I93" s="160" t="n">
        <x:f>G93*H93</x:f>
        <x:v>0</x:v>
      </x:c>
      <x:c r="J93" s="92"/>
      <x:c r="K93" s="92"/>
      <x:c r="L93" s="92"/>
      <x:c r="M93" s="92"/>
      <x:c r="N93" s="92"/>
      <x:c r="O93" s="92"/>
      <x:c r="P93" s="91"/>
      <x:c r="Q93" s="117"/>
    </x:row>
    <x:row r="94">
      <x:c r="A94" s="90"/>
      <x:c r="B94" s="92"/>
      <x:c r="C94" s="92"/>
      <x:c r="D94" s="92"/>
      <x:c r="E94" s="92"/>
      <x:c r="F94" s="92"/>
      <x:c r="G94" s="111" t="n">
        <x:f>D94*E94*F94</x:f>
        <x:v>0</x:v>
      </x:c>
      <x:c r="H94" s="93"/>
      <x:c r="I94" s="160" t="n">
        <x:f>G94*H94</x:f>
        <x:v>0</x:v>
      </x:c>
      <x:c r="J94" s="92"/>
      <x:c r="K94" s="92"/>
      <x:c r="L94" s="92"/>
      <x:c r="M94" s="92"/>
      <x:c r="N94" s="92"/>
      <x:c r="O94" s="92"/>
      <x:c r="P94" s="91"/>
      <x:c r="Q94" s="117"/>
    </x:row>
    <x:row r="95">
      <x:c r="A95" s="90"/>
      <x:c r="B95" s="92"/>
      <x:c r="C95" s="92"/>
      <x:c r="D95" s="92"/>
      <x:c r="E95" s="92"/>
      <x:c r="F95" s="92"/>
      <x:c r="G95" s="111" t="n">
        <x:f>D95*E95*F95</x:f>
        <x:v>0</x:v>
      </x:c>
      <x:c r="H95" s="93"/>
      <x:c r="I95" s="160" t="n">
        <x:f>G95*H95</x:f>
        <x:v>0</x:v>
      </x:c>
      <x:c r="J95" s="92"/>
      <x:c r="K95" s="92"/>
      <x:c r="L95" s="92"/>
      <x:c r="M95" s="92"/>
      <x:c r="N95" s="92"/>
      <x:c r="O95" s="92"/>
      <x:c r="P95" s="91"/>
      <x:c r="Q95" s="117"/>
    </x:row>
    <x:row r="96">
      <x:c r="A96" s="90"/>
      <x:c r="B96" s="92"/>
      <x:c r="C96" s="92"/>
      <x:c r="D96" s="92"/>
      <x:c r="E96" s="92"/>
      <x:c r="F96" s="92"/>
      <x:c r="G96" s="111" t="n">
        <x:f>D96*E96*F96</x:f>
        <x:v>0</x:v>
      </x:c>
      <x:c r="H96" s="93"/>
      <x:c r="I96" s="160" t="n">
        <x:f>G96*H96</x:f>
        <x:v>0</x:v>
      </x:c>
      <x:c r="J96" s="92"/>
      <x:c r="K96" s="92"/>
      <x:c r="L96" s="92"/>
      <x:c r="M96" s="92"/>
      <x:c r="N96" s="92"/>
      <x:c r="O96" s="92"/>
      <x:c r="P96" s="91"/>
      <x:c r="Q96" s="117"/>
    </x:row>
    <x:row r="97">
      <x:c r="A97" s="90"/>
      <x:c r="B97" s="92"/>
      <x:c r="C97" s="92"/>
      <x:c r="D97" s="92"/>
      <x:c r="E97" s="92"/>
      <x:c r="F97" s="92"/>
      <x:c r="G97" s="111" t="n">
        <x:f>D97*E97*F97</x:f>
        <x:v>0</x:v>
      </x:c>
      <x:c r="H97" s="93"/>
      <x:c r="I97" s="160" t="n">
        <x:f>G97*H97</x:f>
        <x:v>0</x:v>
      </x:c>
      <x:c r="J97" s="92"/>
      <x:c r="K97" s="92"/>
      <x:c r="L97" s="92"/>
      <x:c r="M97" s="92"/>
      <x:c r="N97" s="92"/>
      <x:c r="O97" s="92"/>
      <x:c r="P97" s="91"/>
      <x:c r="Q97" s="117"/>
    </x:row>
    <x:row r="98">
      <x:c r="A98" s="90"/>
      <x:c r="B98" s="92"/>
      <x:c r="C98" s="92"/>
      <x:c r="D98" s="92"/>
      <x:c r="E98" s="92"/>
      <x:c r="F98" s="92"/>
      <x:c r="G98" s="111" t="n">
        <x:f>D98*E98*F98</x:f>
        <x:v>0</x:v>
      </x:c>
      <x:c r="H98" s="93"/>
      <x:c r="I98" s="160" t="n">
        <x:f>G98*H98</x:f>
        <x:v>0</x:v>
      </x:c>
      <x:c r="J98" s="92"/>
      <x:c r="K98" s="92"/>
      <x:c r="L98" s="92"/>
      <x:c r="M98" s="92"/>
      <x:c r="N98" s="92"/>
      <x:c r="O98" s="92"/>
      <x:c r="P98" s="91"/>
      <x:c r="Q98" s="117"/>
    </x:row>
    <x:row r="99">
      <x:c r="A99" s="90"/>
      <x:c r="B99" s="92"/>
      <x:c r="C99" s="92"/>
      <x:c r="D99" s="92"/>
      <x:c r="E99" s="92"/>
      <x:c r="F99" s="92"/>
      <x:c r="G99" s="111" t="n">
        <x:f>D99*E99*F99</x:f>
        <x:v>0</x:v>
      </x:c>
      <x:c r="H99" s="93"/>
      <x:c r="I99" s="160" t="n">
        <x:f>G99*H99</x:f>
        <x:v>0</x:v>
      </x:c>
      <x:c r="J99" s="92"/>
      <x:c r="K99" s="92"/>
      <x:c r="L99" s="92"/>
      <x:c r="M99" s="92"/>
      <x:c r="N99" s="92"/>
      <x:c r="O99" s="92"/>
      <x:c r="P99" s="91"/>
      <x:c r="Q99" s="117"/>
    </x:row>
    <x:row r="100">
      <x:c r="A100" s="90"/>
      <x:c r="B100" s="92"/>
      <x:c r="C100" s="92"/>
      <x:c r="D100" s="92"/>
      <x:c r="E100" s="92"/>
      <x:c r="F100" s="92"/>
      <x:c r="G100" s="111" t="n">
        <x:f>D100*E100*F100</x:f>
        <x:v>0</x:v>
      </x:c>
      <x:c r="H100" s="93"/>
      <x:c r="I100" s="160" t="n">
        <x:f>G100*H100</x:f>
        <x:v>0</x:v>
      </x:c>
      <x:c r="J100" s="92"/>
      <x:c r="K100" s="92"/>
      <x:c r="L100" s="92"/>
      <x:c r="M100" s="92"/>
      <x:c r="N100" s="92"/>
      <x:c r="O100" s="92"/>
      <x:c r="P100" s="91"/>
      <x:c r="Q100" s="117"/>
    </x:row>
    <x:row r="101">
      <x:c r="A101" s="90"/>
      <x:c r="B101" s="92"/>
      <x:c r="C101" s="92"/>
      <x:c r="D101" s="92"/>
      <x:c r="E101" s="92"/>
      <x:c r="F101" s="92"/>
      <x:c r="G101" s="111" t="n">
        <x:f>D101*E101*F101</x:f>
        <x:v>0</x:v>
      </x:c>
      <x:c r="H101" s="93"/>
      <x:c r="I101" s="160" t="n">
        <x:f>G101*H101</x:f>
        <x:v>0</x:v>
      </x:c>
      <x:c r="J101" s="92"/>
      <x:c r="K101" s="92"/>
      <x:c r="L101" s="92"/>
      <x:c r="M101" s="92"/>
      <x:c r="N101" s="92"/>
      <x:c r="O101" s="92"/>
      <x:c r="P101" s="91"/>
      <x:c r="Q101" s="117"/>
    </x:row>
    <x:row r="102">
      <x:c r="A102" s="90"/>
      <x:c r="B102" s="92"/>
      <x:c r="C102" s="92"/>
      <x:c r="D102" s="92"/>
      <x:c r="E102" s="92"/>
      <x:c r="F102" s="92"/>
      <x:c r="G102" s="111" t="n">
        <x:f>D102*E102*F102</x:f>
        <x:v>0</x:v>
      </x:c>
      <x:c r="H102" s="93"/>
      <x:c r="I102" s="160" t="n">
        <x:f>G102*H102</x:f>
        <x:v>0</x:v>
      </x:c>
      <x:c r="J102" s="92"/>
      <x:c r="K102" s="92"/>
      <x:c r="L102" s="92"/>
      <x:c r="M102" s="92"/>
      <x:c r="N102" s="92"/>
      <x:c r="O102" s="92"/>
      <x:c r="P102" s="91"/>
      <x:c r="Q102" s="117"/>
    </x:row>
    <x:row r="103">
      <x:c r="A103" s="94"/>
      <x:c r="B103" s="96"/>
      <x:c r="C103" s="96"/>
      <x:c r="D103" s="96"/>
      <x:c r="E103" s="96"/>
      <x:c r="F103" s="96"/>
      <x:c r="G103" s="112" t="n">
        <x:f>D103*E103*F103</x:f>
        <x:v>0</x:v>
      </x:c>
      <x:c r="H103" s="97"/>
      <x:c r="I103" s="161" t="n">
        <x:f>G103*H103</x:f>
        <x:v>0</x:v>
      </x:c>
      <x:c r="J103" s="96"/>
      <x:c r="K103" s="96"/>
      <x:c r="L103" s="96"/>
      <x:c r="M103" s="96"/>
      <x:c r="N103" s="96"/>
      <x:c r="O103" s="96"/>
      <x:c r="P103" s="95"/>
      <x:c r="Q103" s="118"/>
    </x:row>
  </x:sheetData>
  <x:mergeCells>
    <x:mergeCell ref="A1:Q1"/>
  </x:mergeCells>
  <x:dataValidations count="3">
    <x:dataValidation type="list" sqref="C4:C103">
      <x:formula1>"Decisão,Coordenação,Criação,Informação,Ritual"</x:formula1>
    </x:dataValidation>
    <x:dataValidation type="list" sqref="K4:L103">
      <x:formula1>"Sim,Não,Parcial"</x:formula1>
    </x:dataValidation>
    <x:dataValidation type="list" sqref="N4:N103">
      <x:formula1>"Manter,Adaptar,Cancelar,Tornar assíncrona,Consolidar"</x:formula1>
    </x:dataValidation>
  </x:dataValidation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8" hidden="0" customWidth="1"/>
    <x:col min="3" max="3" width="28" hidden="0" customWidth="1"/>
    <x:col min="4" max="4" width="38" hidden="0" customWidth="1"/>
    <x:col min="5" max="5" width="34" hidden="0" customWidth="1"/>
    <x:col min="6" max="6" width="20" hidden="0" customWidth="1"/>
    <x:col min="7" max="7" width="22" hidden="0" customWidth="1"/>
    <x:col min="8" max="8" width="24" hidden="0" customWidth="1"/>
    <x:col min="9" max="9" width="14" hidden="0" customWidth="1"/>
    <x:col min="10" max="10" width="14" hidden="0" customWidth="1"/>
    <x:col min="11" max="11" width="24" hidden="0" customWidth="1"/>
    <x:col min="12" max="12" width="30" hidden="0" customWidth="1"/>
    <x:col min="13" max="13" width="16" hidden="0" customWidth="1"/>
    <x:col min="14" max="14" width="18" hidden="0" customWidth="1"/>
    <x:col min="15" max="15" width="34" hidden="0" customWidth="1"/>
  </x:cols>
  <x:sheetData>
    <x:row r="1" ht="30" customHeight="1">
      <x:c r="A1" s="5" t="str">
        <x:v>Plano de 90 dias para reduzir desperdícios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</x:row>
    <x:row r="3" ht="34" customHeight="1">
      <x:c r="A3" s="47" t="str">
        <x:v>Semana</x:v>
      </x:c>
      <x:c r="B3" s="48" t="str">
        <x:v>Período</x:v>
      </x:c>
      <x:c r="C3" s="48" t="str">
        <x:v>Problema/Desperdício</x:v>
      </x:c>
      <x:c r="D3" s="48" t="str">
        <x:v>Hipótese</x:v>
      </x:c>
      <x:c r="E3" s="48" t="str">
        <x:v>Ação</x:v>
      </x:c>
      <x:c r="F3" s="48" t="str">
        <x:v>Responsável</x:v>
      </x:c>
      <x:c r="G3" s="48" t="str">
        <x:v>Capacidade reservada</x:v>
      </x:c>
      <x:c r="H3" s="48" t="str">
        <x:v>Indicador</x:v>
      </x:c>
      <x:c r="I3" s="48" t="str">
        <x:v>Baseline</x:v>
      </x:c>
      <x:c r="J3" s="48" t="str">
        <x:v>Meta</x:v>
      </x:c>
      <x:c r="K3" s="48" t="str">
        <x:v>Métrica de proteção</x:v>
      </x:c>
      <x:c r="L3" s="48" t="str">
        <x:v>Evidência esperada</x:v>
      </x:c>
      <x:c r="M3" s="48" t="str">
        <x:v>Status</x:v>
      </x:c>
      <x:c r="N3" s="48" t="str">
        <x:v>Decisão ao final</x:v>
      </x:c>
      <x:c r="O3" s="49" t="str">
        <x:v>Aprendizado</x:v>
      </x:c>
    </x:row>
    <x:row r="4">
      <x:c r="A4" s="86" t="n">
        <x:v>1</x:v>
      </x:c>
      <x:c r="B4" s="88" t="str">
        <x:v>03/08 a 09/08</x:v>
      </x:c>
      <x:c r="C4" s="88" t="str"/>
      <x:c r="D4" s="88" t="str"/>
      <x:c r="E4" s="88" t="str"/>
      <x:c r="F4" s="88" t="str"/>
      <x:c r="G4" s="88" t="str"/>
      <x:c r="H4" s="88" t="str"/>
      <x:c r="I4" s="88" t="str"/>
      <x:c r="J4" s="88" t="str"/>
      <x:c r="K4" s="88" t="str"/>
      <x:c r="L4" s="88" t="str"/>
      <x:c r="M4" s="88" t="str">
        <x:v>Não iniciado</x:v>
      </x:c>
      <x:c r="N4" s="88" t="str"/>
      <x:c r="O4" s="116" t="str"/>
    </x:row>
    <x:row r="5">
      <x:c r="A5" s="90" t="n">
        <x:v>2</x:v>
      </x:c>
      <x:c r="B5" s="92" t="str">
        <x:v>10/08 a 16/08</x:v>
      </x:c>
      <x:c r="C5" s="92" t="str"/>
      <x:c r="D5" s="92" t="str"/>
      <x:c r="E5" s="92" t="str"/>
      <x:c r="F5" s="92" t="str"/>
      <x:c r="G5" s="92" t="str"/>
      <x:c r="H5" s="92" t="str"/>
      <x:c r="I5" s="92" t="str"/>
      <x:c r="J5" s="92" t="str"/>
      <x:c r="K5" s="92" t="str"/>
      <x:c r="L5" s="92" t="str"/>
      <x:c r="M5" s="92" t="str">
        <x:v>Não iniciado</x:v>
      </x:c>
      <x:c r="N5" s="92" t="str"/>
      <x:c r="O5" s="117" t="str"/>
    </x:row>
    <x:row r="6">
      <x:c r="A6" s="90" t="n">
        <x:v>3</x:v>
      </x:c>
      <x:c r="B6" s="92" t="str">
        <x:v>17/08 a 23/08</x:v>
      </x:c>
      <x:c r="C6" s="92" t="str"/>
      <x:c r="D6" s="92" t="str"/>
      <x:c r="E6" s="92" t="str"/>
      <x:c r="F6" s="92" t="str"/>
      <x:c r="G6" s="92" t="str"/>
      <x:c r="H6" s="92" t="str"/>
      <x:c r="I6" s="92" t="str"/>
      <x:c r="J6" s="92" t="str"/>
      <x:c r="K6" s="92" t="str"/>
      <x:c r="L6" s="92" t="str"/>
      <x:c r="M6" s="92" t="str">
        <x:v>Não iniciado</x:v>
      </x:c>
      <x:c r="N6" s="92" t="str"/>
      <x:c r="O6" s="117" t="str"/>
    </x:row>
    <x:row r="7">
      <x:c r="A7" s="90" t="n">
        <x:v>4</x:v>
      </x:c>
      <x:c r="B7" s="92" t="str">
        <x:v>24/08 a 30/08</x:v>
      </x:c>
      <x:c r="C7" s="92" t="str"/>
      <x:c r="D7" s="92" t="str"/>
      <x:c r="E7" s="92" t="str"/>
      <x:c r="F7" s="92" t="str"/>
      <x:c r="G7" s="92" t="str"/>
      <x:c r="H7" s="92" t="str"/>
      <x:c r="I7" s="92" t="str"/>
      <x:c r="J7" s="92" t="str"/>
      <x:c r="K7" s="92" t="str"/>
      <x:c r="L7" s="92" t="str"/>
      <x:c r="M7" s="92" t="str">
        <x:v>Não iniciado</x:v>
      </x:c>
      <x:c r="N7" s="92" t="str"/>
      <x:c r="O7" s="117" t="str"/>
    </x:row>
    <x:row r="8">
      <x:c r="A8" s="90" t="n">
        <x:v>5</x:v>
      </x:c>
      <x:c r="B8" s="92" t="str">
        <x:v>31/08 a 06/09</x:v>
      </x:c>
      <x:c r="C8" s="92" t="str"/>
      <x:c r="D8" s="92" t="str"/>
      <x:c r="E8" s="92" t="str"/>
      <x:c r="F8" s="92" t="str"/>
      <x:c r="G8" s="92" t="str"/>
      <x:c r="H8" s="92" t="str"/>
      <x:c r="I8" s="92" t="str"/>
      <x:c r="J8" s="92" t="str"/>
      <x:c r="K8" s="92" t="str"/>
      <x:c r="L8" s="92" t="str"/>
      <x:c r="M8" s="92" t="str">
        <x:v>Não iniciado</x:v>
      </x:c>
      <x:c r="N8" s="92" t="str"/>
      <x:c r="O8" s="117" t="str"/>
    </x:row>
    <x:row r="9">
      <x:c r="A9" s="90" t="n">
        <x:v>6</x:v>
      </x:c>
      <x:c r="B9" s="92" t="str">
        <x:v>07/09 a 13/09</x:v>
      </x:c>
      <x:c r="C9" s="92" t="str"/>
      <x:c r="D9" s="92" t="str"/>
      <x:c r="E9" s="92" t="str"/>
      <x:c r="F9" s="92" t="str"/>
      <x:c r="G9" s="92" t="str"/>
      <x:c r="H9" s="92" t="str"/>
      <x:c r="I9" s="92" t="str"/>
      <x:c r="J9" s="92" t="str"/>
      <x:c r="K9" s="92" t="str"/>
      <x:c r="L9" s="92" t="str"/>
      <x:c r="M9" s="92" t="str">
        <x:v>Não iniciado</x:v>
      </x:c>
      <x:c r="N9" s="92" t="str"/>
      <x:c r="O9" s="117" t="str"/>
    </x:row>
    <x:row r="10">
      <x:c r="A10" s="90" t="n">
        <x:v>7</x:v>
      </x:c>
      <x:c r="B10" s="92" t="str">
        <x:v>14/09 a 20/09</x:v>
      </x:c>
      <x:c r="C10" s="92" t="str"/>
      <x:c r="D10" s="92" t="str"/>
      <x:c r="E10" s="92" t="str"/>
      <x:c r="F10" s="92" t="str"/>
      <x:c r="G10" s="92" t="str"/>
      <x:c r="H10" s="92" t="str"/>
      <x:c r="I10" s="92" t="str"/>
      <x:c r="J10" s="92" t="str"/>
      <x:c r="K10" s="92" t="str"/>
      <x:c r="L10" s="92" t="str"/>
      <x:c r="M10" s="92" t="str">
        <x:v>Não iniciado</x:v>
      </x:c>
      <x:c r="N10" s="92" t="str"/>
      <x:c r="O10" s="117" t="str"/>
    </x:row>
    <x:row r="11">
      <x:c r="A11" s="90" t="n">
        <x:v>8</x:v>
      </x:c>
      <x:c r="B11" s="92" t="str">
        <x:v>21/09 a 27/09</x:v>
      </x:c>
      <x:c r="C11" s="92" t="str"/>
      <x:c r="D11" s="92" t="str"/>
      <x:c r="E11" s="92" t="str"/>
      <x:c r="F11" s="92" t="str"/>
      <x:c r="G11" s="92" t="str"/>
      <x:c r="H11" s="92" t="str"/>
      <x:c r="I11" s="92" t="str"/>
      <x:c r="J11" s="92" t="str"/>
      <x:c r="K11" s="92" t="str"/>
      <x:c r="L11" s="92" t="str"/>
      <x:c r="M11" s="92" t="str">
        <x:v>Não iniciado</x:v>
      </x:c>
      <x:c r="N11" s="92" t="str"/>
      <x:c r="O11" s="117" t="str"/>
    </x:row>
    <x:row r="12">
      <x:c r="A12" s="90" t="n">
        <x:v>9</x:v>
      </x:c>
      <x:c r="B12" s="92" t="str">
        <x:v>28/09 a 04/10</x:v>
      </x:c>
      <x:c r="C12" s="92" t="str"/>
      <x:c r="D12" s="92" t="str"/>
      <x:c r="E12" s="92" t="str"/>
      <x:c r="F12" s="92" t="str"/>
      <x:c r="G12" s="92" t="str"/>
      <x:c r="H12" s="92" t="str"/>
      <x:c r="I12" s="92" t="str"/>
      <x:c r="J12" s="92" t="str"/>
      <x:c r="K12" s="92" t="str"/>
      <x:c r="L12" s="92" t="str"/>
      <x:c r="M12" s="92" t="str">
        <x:v>Não iniciado</x:v>
      </x:c>
      <x:c r="N12" s="92" t="str"/>
      <x:c r="O12" s="117" t="str"/>
    </x:row>
    <x:row r="13">
      <x:c r="A13" s="90" t="n">
        <x:v>10</x:v>
      </x:c>
      <x:c r="B13" s="92" t="str">
        <x:v>05/10 a 11/10</x:v>
      </x:c>
      <x:c r="C13" s="92" t="str"/>
      <x:c r="D13" s="92" t="str"/>
      <x:c r="E13" s="92" t="str"/>
      <x:c r="F13" s="92" t="str"/>
      <x:c r="G13" s="92" t="str"/>
      <x:c r="H13" s="92" t="str"/>
      <x:c r="I13" s="92" t="str"/>
      <x:c r="J13" s="92" t="str"/>
      <x:c r="K13" s="92" t="str"/>
      <x:c r="L13" s="92" t="str"/>
      <x:c r="M13" s="92" t="str">
        <x:v>Não iniciado</x:v>
      </x:c>
      <x:c r="N13" s="92" t="str"/>
      <x:c r="O13" s="117" t="str"/>
    </x:row>
    <x:row r="14">
      <x:c r="A14" s="90" t="n">
        <x:v>11</x:v>
      </x:c>
      <x:c r="B14" s="92" t="str">
        <x:v>12/10 a 18/10</x:v>
      </x:c>
      <x:c r="C14" s="92" t="str"/>
      <x:c r="D14" s="92" t="str"/>
      <x:c r="E14" s="92" t="str"/>
      <x:c r="F14" s="92" t="str"/>
      <x:c r="G14" s="92" t="str"/>
      <x:c r="H14" s="92" t="str"/>
      <x:c r="I14" s="92" t="str"/>
      <x:c r="J14" s="92" t="str"/>
      <x:c r="K14" s="92" t="str"/>
      <x:c r="L14" s="92" t="str"/>
      <x:c r="M14" s="92" t="str">
        <x:v>Não iniciado</x:v>
      </x:c>
      <x:c r="N14" s="92" t="str"/>
      <x:c r="O14" s="117" t="str"/>
    </x:row>
    <x:row r="15">
      <x:c r="A15" s="90" t="n">
        <x:v>12</x:v>
      </x:c>
      <x:c r="B15" s="92" t="str">
        <x:v>19/10 a 25/10</x:v>
      </x:c>
      <x:c r="C15" s="92" t="str"/>
      <x:c r="D15" s="92" t="str"/>
      <x:c r="E15" s="92" t="str"/>
      <x:c r="F15" s="92" t="str"/>
      <x:c r="G15" s="92" t="str"/>
      <x:c r="H15" s="92" t="str"/>
      <x:c r="I15" s="92" t="str"/>
      <x:c r="J15" s="92" t="str"/>
      <x:c r="K15" s="92" t="str"/>
      <x:c r="L15" s="92" t="str"/>
      <x:c r="M15" s="92" t="str">
        <x:v>Não iniciado</x:v>
      </x:c>
      <x:c r="N15" s="92" t="str"/>
      <x:c r="O15" s="117" t="str"/>
    </x:row>
    <x:row r="16">
      <x:c r="A16" s="94" t="n">
        <x:v>13</x:v>
      </x:c>
      <x:c r="B16" s="96" t="str">
        <x:v>26/10 a 01/11</x:v>
      </x:c>
      <x:c r="C16" s="96" t="str"/>
      <x:c r="D16" s="96" t="str"/>
      <x:c r="E16" s="96" t="str"/>
      <x:c r="F16" s="96" t="str"/>
      <x:c r="G16" s="96" t="str"/>
      <x:c r="H16" s="96" t="str"/>
      <x:c r="I16" s="96" t="str"/>
      <x:c r="J16" s="96" t="str"/>
      <x:c r="K16" s="96" t="str"/>
      <x:c r="L16" s="96" t="str"/>
      <x:c r="M16" s="96" t="str">
        <x:v>Não iniciado</x:v>
      </x:c>
      <x:c r="N16" s="96" t="str"/>
      <x:c r="O16" s="118" t="str"/>
    </x:row>
  </x:sheetData>
  <x:mergeCells>
    <x:mergeCell ref="A1:O1"/>
  </x:mergeCells>
  <x:dataValidations count="2">
    <x:dataValidation type="list" sqref="M4:M16">
      <x:formula1>"Não iniciado,Em andamento,Concluído,Bloqueado,Cancelado"</x:formula1>
    </x:dataValidation>
    <x:dataValidation type="list" sqref="N4:N16">
      <x:formula1>"Manter,Adaptar,Ampliar,Abandonar,Aguardando"</x:formula1>
    </x:dataValidation>
  </x:dataValidation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4" hidden="0" customWidth="1"/>
    <x:col min="3" max="3" width="20" hidden="0" customWidth="1"/>
    <x:col min="4" max="4" width="3" hidden="0" customWidth="1"/>
    <x:col min="5" max="5" width="28" hidden="0" customWidth="1"/>
    <x:col min="6" max="6" width="20" hidden="0" customWidth="1"/>
    <x:col min="7" max="7" width="18" hidden="0" customWidth="1"/>
    <x:col min="8" max="8" width="48" hidden="0" customWidth="1"/>
    <x:col min="9" max="9" width="9" hidden="0" customWidth="1"/>
    <x:col min="10" max="10" width="9" hidden="0" customWidth="1"/>
    <x:col min="11" max="11" width="9" hidden="0" customWidth="1"/>
    <x:col min="12" max="12" width="3" hidden="0" customWidth="1"/>
    <x:col min="13" max="13" width="14" hidden="0" customWidth="1"/>
    <x:col min="14" max="14" width="14" hidden="0" customWidth="1"/>
  </x:cols>
  <x:sheetData>
    <x:row r="1" ht="30" customHeight="1">
      <x:c r="A1" s="5" t="str">
        <x:v>Painel executivo de desperdícios e melhoria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</x:row>
    <x:row r="3">
      <x:c r="A3" s="47" t="str">
        <x:v>Desperdícios registrados</x:v>
      </x:c>
      <x:c r="B3" s="48"/>
      <x:c r="C3" s="49"/>
      <x:c r="E3" s="47" t="str">
        <x:v>Custo mensal estimado</x:v>
      </x:c>
      <x:c r="F3" s="48"/>
      <x:c r="G3" s="49"/>
      <x:c r="I3" s="47" t="str">
        <x:v>Experimentos ativos</x:v>
      </x:c>
      <x:c r="J3" s="48"/>
      <x:c r="K3" s="49"/>
      <x:c r="M3" s="47" t="str">
        <x:v>Decisões pendentes</x:v>
      </x:c>
      <x:c r="N3" s="49"/>
    </x:row>
    <x:row r="4">
      <x:c r="A4" s="205" t="n">
        <x:f>COUNTA('Registro Desperdícios'!A4:A203)</x:f>
        <x:v>3</x:v>
      </x:c>
      <x:c r="B4" s="206"/>
      <x:c r="C4" s="207"/>
      <x:c r="E4" s="237" t="n">
        <x:f>SUM('Custo do Desperdício'!L4:L103)</x:f>
        <x:v>123640</x:v>
      </x:c>
      <x:c r="F4" s="238"/>
      <x:c r="G4" s="239"/>
      <x:c r="I4" s="205" t="n">
        <x:f>COUNTIF(Experimentos!R4:R103,"Em execução")</x:f>
        <x:v>1</x:v>
      </x:c>
      <x:c r="J4" s="206"/>
      <x:c r="K4" s="207"/>
      <x:c r="M4" s="205" t="n">
        <x:f>COUNTIF('Decisões'!P4:P103,"Pendente")+COUNTIF('Decisões'!P4:P103,"Em análise")</x:f>
        <x:v>1</x:v>
      </x:c>
      <x:c r="N4" s="207"/>
    </x:row>
    <x:row r="5">
      <x:c r="A5" s="208"/>
      <x:c r="B5" s="209"/>
      <x:c r="C5" s="210"/>
      <x:c r="E5" s="240"/>
      <x:c r="F5" s="241"/>
      <x:c r="G5" s="242"/>
      <x:c r="I5" s="208"/>
      <x:c r="J5" s="209"/>
      <x:c r="K5" s="210"/>
      <x:c r="M5" s="208"/>
      <x:c r="N5" s="210"/>
    </x:row>
    <x:row r="8">
      <x:c r="A8" s="47" t="str">
        <x:v>Desperdício</x:v>
      </x:c>
      <x:c r="B8" s="48" t="str">
        <x:v>Quantidade</x:v>
      </x:c>
      <x:c r="C8" s="49" t="str">
        <x:v>Custo estimado (R$)</x:v>
      </x:c>
      <x:c r="E8" s="47" t="str">
        <x:v>Indicador</x:v>
      </x:c>
      <x:c r="F8" s="48" t="str">
        <x:v>Valor</x:v>
      </x:c>
      <x:c r="G8" s="48" t="str">
        <x:v>Meta/Referência</x:v>
      </x:c>
      <x:c r="H8" s="49" t="str">
        <x:v>Leitura</x:v>
      </x:c>
    </x:row>
    <x:row r="9">
      <x:c r="A9" s="122" t="str">
        <x:v>Defeitos</x:v>
      </x:c>
      <x:c r="B9" s="123" t="n">
        <x:f>COUNTIF('Registro Desperdícios'!F4:F203,A9)</x:f>
        <x:v>0</x:v>
      </x:c>
      <x:c r="C9" s="167" t="n">
        <x:f>SUMIF('Custo do Desperdício'!B4:B103,A9,'Custo do Desperdício'!L4:L103)</x:f>
        <x:v>46880</x:v>
      </x:c>
      <x:c r="E9" s="122" t="str">
        <x:v>Eficiência de fluxo</x:v>
      </x:c>
      <x:c r="F9" s="233" t="n">
        <x:f>'VSM e Eficiência'!O8</x:f>
        <x:v>0.21311475409836064</x:v>
      </x:c>
      <x:c r="G9" s="123" t="str">
        <x:v>&gt; 20%</x:v>
      </x:c>
      <x:c r="H9" s="124" t="str">
        <x:v>Quanto maior, menor a proporção de espera.</x:v>
      </x:c>
    </x:row>
    <x:row r="10">
      <x:c r="A10" s="125" t="str">
        <x:v>Superprodução</x:v>
      </x:c>
      <x:c r="B10" s="126" t="n">
        <x:f>COUNTIF('Registro Desperdícios'!F4:F203,A10)</x:f>
        <x:v>1</x:v>
      </x:c>
      <x:c r="C10" s="168" t="n">
        <x:f>SUMIF('Custo do Desperdício'!B4:B103,A10,'Custo do Desperdício'!L4:L103)</x:f>
        <x:v>0</x:v>
      </x:c>
      <x:c r="E10" s="125" t="str">
        <x:v>Capacidade livre total</x:v>
      </x:c>
      <x:c r="F10" s="126" t="n">
        <x:f>SUM('Capacidade e WIP'!H4:H103)</x:f>
        <x:v>-38</x:v>
      </x:c>
      <x:c r="G10" s="126" t="str">
        <x:v>&gt;= 0 h</x:v>
      </x:c>
      <x:c r="H10" s="127" t="str">
        <x:v>Valor negativo indica sobrecarga.</x:v>
      </x:c>
    </x:row>
    <x:row r="11">
      <x:c r="A11" s="125" t="str">
        <x:v>Espera</x:v>
      </x:c>
      <x:c r="B11" s="126" t="n">
        <x:f>COUNTIF('Registro Desperdícios'!F4:F203,A11)</x:f>
        <x:v>1</x:v>
      </x:c>
      <x:c r="C11" s="168" t="n">
        <x:f>SUMIF('Custo do Desperdício'!B4:B103,A11,'Custo do Desperdício'!L4:L103)</x:f>
        <x:v>60920</x:v>
      </x:c>
      <x:c r="E11" s="125" t="str">
        <x:v>Custo anual estimado</x:v>
      </x:c>
      <x:c r="F11" s="249" t="n">
        <x:f>'Custo do Desperdício'!Q5</x:f>
        <x:v>1483680</x:v>
      </x:c>
      <x:c r="G11" s="126" t="str">
        <x:v>Reduzir</x:v>
      </x:c>
      <x:c r="H11" s="127" t="str">
        <x:v>Use como ordem de grandeza, não precisão absoluta.</x:v>
      </x:c>
    </x:row>
    <x:row r="12">
      <x:c r="A12" s="125" t="str">
        <x:v>Talento não utilizado</x:v>
      </x:c>
      <x:c r="B12" s="126" t="n">
        <x:f>COUNTIF('Registro Desperdícios'!F4:F203,A12)</x:f>
        <x:v>0</x:v>
      </x:c>
      <x:c r="C12" s="168" t="n">
        <x:f>SUMIF('Custo do Desperdício'!B4:B103,A12,'Custo do Desperdício'!L4:L103)</x:f>
        <x:v>0</x:v>
      </x:c>
      <x:c r="E12" s="125" t="str">
        <x:v>Benefícios acompanhados</x:v>
      </x:c>
      <x:c r="F12" s="165" t="n">
        <x:f>COUNTA('Benefícios'!A4:A103)</x:f>
        <x:v>2</x:v>
      </x:c>
      <x:c r="G12" s="126" t="str">
        <x:v>Com responsável</x:v>
      </x:c>
      <x:c r="H12" s="127" t="str">
        <x:v>Entregas não substituem benefícios.</x:v>
      </x:c>
    </x:row>
    <x:row r="13">
      <x:c r="A13" s="125" t="str">
        <x:v>Transporte e handoffs</x:v>
      </x:c>
      <x:c r="B13" s="126" t="n">
        <x:f>COUNTIF('Registro Desperdícios'!F4:F203,A13)</x:f>
        <x:v>0</x:v>
      </x:c>
      <x:c r="C13" s="168" t="n">
        <x:f>SUMIF('Custo do Desperdício'!B4:B103,A13,'Custo do Desperdício'!L4:L103)</x:f>
        <x:v>0</x:v>
      </x:c>
      <x:c r="E13" s="125" t="str">
        <x:v>Backlog bloqueado</x:v>
      </x:c>
      <x:c r="F13" s="126" t="n">
        <x:f>COUNTIF('Backlog Aging'!F4:F103,"Bloqueado")</x:f>
        <x:v>1</x:v>
      </x:c>
      <x:c r="G13" s="126" t="str">
        <x:v>0</x:v>
      </x:c>
      <x:c r="H13" s="127" t="str">
        <x:v>Priorize itens envelhecidos e bloqueados.</x:v>
      </x:c>
    </x:row>
    <x:row r="14">
      <x:c r="A14" s="125" t="str">
        <x:v>Estoque</x:v>
      </x:c>
      <x:c r="B14" s="126" t="n">
        <x:f>COUNTIF('Registro Desperdícios'!F4:F203,A14)</x:f>
        <x:v>1</x:v>
      </x:c>
      <x:c r="C14" s="168" t="n">
        <x:f>SUMIF('Custo do Desperdício'!B4:B103,A14,'Custo do Desperdício'!L4:L103)</x:f>
        <x:v>0</x:v>
      </x:c>
      <x:c r="E14" s="128" t="str">
        <x:v>Custo mensal de reuniões</x:v>
      </x:c>
      <x:c r="F14" s="251" t="n">
        <x:f>SUM('Auditoria Reuniões'!I4:I103)</x:f>
        <x:v>15030</x:v>
      </x:c>
      <x:c r="G14" s="129" t="str">
        <x:v>Revisar</x:v>
      </x:c>
      <x:c r="H14" s="130" t="str">
        <x:v>Eliminar reunião não é objetivo; proteger decisões é.</x:v>
      </x:c>
    </x:row>
    <x:row r="15">
      <x:c r="A15" s="125" t="str">
        <x:v>Movimento</x:v>
      </x:c>
      <x:c r="B15" s="126" t="n">
        <x:f>COUNTIF('Registro Desperdícios'!F4:F203,A15)</x:f>
        <x:v>0</x:v>
      </x:c>
      <x:c r="C15" s="168" t="n">
        <x:f>SUMIF('Custo do Desperdício'!B4:B103,A15,'Custo do Desperdício'!L4:L103)</x:f>
        <x:v>15840</x:v>
      </x:c>
    </x:row>
    <x:row r="16">
      <x:c r="A16" s="128" t="str">
        <x:v>Processamento extra</x:v>
      </x:c>
      <x:c r="B16" s="129" t="n">
        <x:f>COUNTIF('Registro Desperdícios'!F4:F203,A16)</x:f>
        <x:v>0</x:v>
      </x:c>
      <x:c r="C16" s="169" t="n">
        <x:f>SUMIF('Custo do Desperdício'!B4:B103,A16,'Custo do Desperdício'!L4:L103)</x:f>
        <x:v>0</x:v>
      </x:c>
    </x:row>
  </x:sheetData>
  <x:mergeCells>
    <x:mergeCell ref="A1:N1"/>
    <x:mergeCell ref="A3:C3"/>
    <x:mergeCell ref="A4:C5"/>
    <x:mergeCell ref="E3:G3"/>
    <x:mergeCell ref="E4:G5"/>
    <x:mergeCell ref="I3:K3"/>
    <x:mergeCell ref="I4:K5"/>
    <x:mergeCell ref="M3:N3"/>
    <x:mergeCell ref="M4:N5"/>
  </x:mergeCells>
  <x:pageMargins left="0.7" right="0.7" top="0.75" bottom="0.75" header="0.3" footer="0.3"/>
  <x:drawing xmlns:r="http://schemas.openxmlformats.org/officeDocument/2006/relationships" r:id="R1d51d06498994710"/>
</x:worksheet>
</file>